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codeName="ThisWorkbook" defaultThemeVersion="124226"/>
  <mc:AlternateContent xmlns:mc="http://schemas.openxmlformats.org/markup-compatibility/2006">
    <mc:Choice Requires="x15">
      <x15ac:absPath xmlns:x15ac="http://schemas.microsoft.com/office/spreadsheetml/2010/11/ac" url="P:\BZK\RVB\Samenwerking\23798 VKS Woensdrecht\TechnischTeam\Algemeen\04 Vragen &amp; Antwoorden\"/>
    </mc:Choice>
  </mc:AlternateContent>
  <xr:revisionPtr revIDLastSave="0" documentId="13_ncr:1_{C506A465-35E5-494D-A0C1-073F75BCA5E6}" xr6:coauthVersionLast="47" xr6:coauthVersionMax="47" xr10:uidLastSave="{00000000-0000-0000-0000-000000000000}"/>
  <bookViews>
    <workbookView xWindow="-108" yWindow="-108" windowWidth="23256" windowHeight="13896" tabRatio="914" firstSheet="1" activeTab="1" xr2:uid="{00000000-000D-0000-FFFF-FFFF00000000}"/>
  </bookViews>
  <sheets>
    <sheet name="Documentenlijst" sheetId="9" r:id="rId1"/>
    <sheet name="Vraag &amp; antwoord" sheetId="4" r:id="rId2"/>
  </sheets>
  <externalReferences>
    <externalReference r:id="rId3"/>
  </externalReferences>
  <definedNames>
    <definedName name="_xlnm._FilterDatabase" localSheetId="1" hidden="1">'Vraag &amp; antwoord'!$A$11:$EK$76</definedName>
    <definedName name="_GoBack" localSheetId="1">'Vraag &amp; antwoord'!#REF!</definedName>
    <definedName name="_xlnm.Print_Area" localSheetId="1">'Vraag &amp; antwoord'!$A$6:$J$104</definedName>
    <definedName name="_xlnm.Print_Titles" localSheetId="1">'Vraag &amp; antwoord'!$6:$9</definedName>
    <definedName name="d_interactie">#REF!</definedName>
    <definedName name="d_toets">#REF!</definedName>
    <definedName name="ipm_mpb">[1]instellingen!$M$17</definedName>
    <definedName name="ipm_pm">[1]instellingen!$M$16</definedName>
    <definedName name="QuickMark" localSheetId="1">'Vraag &amp; antwoord'!#REF!</definedName>
    <definedName name="test">[1]!Tabel1[test]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4" l="1"/>
  <c r="C3" i="4"/>
  <c r="C2" i="4"/>
</calcChain>
</file>

<file path=xl/sharedStrings.xml><?xml version="1.0" encoding="utf-8"?>
<sst xmlns="http://schemas.openxmlformats.org/spreadsheetml/2006/main" count="749" uniqueCount="360">
  <si>
    <r>
      <t xml:space="preserve">(Document)toets
</t>
    </r>
    <r>
      <rPr>
        <b/>
        <sz val="10"/>
        <rFont val="Arial"/>
        <family val="2"/>
      </rPr>
      <t>Toetsvraag</t>
    </r>
    <r>
      <rPr>
        <b/>
        <sz val="14"/>
        <rFont val="Arial"/>
        <family val="2"/>
      </rPr>
      <t xml:space="preserve">
</t>
    </r>
  </si>
  <si>
    <t>Project</t>
  </si>
  <si>
    <t>Contractvoorwaarden</t>
  </si>
  <si>
    <t>Ingediend ter</t>
  </si>
  <si>
    <t>Deadline toetsperiode</t>
  </si>
  <si>
    <t>-</t>
  </si>
  <si>
    <t>Opdrachtnemer</t>
  </si>
  <si>
    <t>Toetsteam</t>
  </si>
  <si>
    <t>CM /A&amp;T</t>
  </si>
  <si>
    <t>Datum</t>
  </si>
  <si>
    <t>Versie</t>
  </si>
  <si>
    <t>#</t>
  </si>
  <si>
    <t>Documenten</t>
  </si>
  <si>
    <t>in te vullen door de toetsers (co-TM Paul Rijnen)</t>
  </si>
  <si>
    <t>Documenten toevoegen aan de lijst waar opmerkingen op zijn.</t>
  </si>
  <si>
    <t>Document</t>
  </si>
  <si>
    <t>Toetsing RVB</t>
  </si>
  <si>
    <t>Volg</t>
  </si>
  <si>
    <t>Bron</t>
  </si>
  <si>
    <t>plaat in Doc blz.</t>
  </si>
  <si>
    <t>Eindbesluit</t>
  </si>
  <si>
    <t>nr.</t>
  </si>
  <si>
    <t>WT001</t>
  </si>
  <si>
    <t>WT002</t>
  </si>
  <si>
    <t>WT003</t>
  </si>
  <si>
    <t>WT004</t>
  </si>
  <si>
    <t>Elektrotechniek en ICT (E van den Eijnde)</t>
  </si>
  <si>
    <t>ET001</t>
  </si>
  <si>
    <t>OI001</t>
  </si>
  <si>
    <t>TR-001</t>
  </si>
  <si>
    <t>Werktuigbouwkunde (R van Zutphen)</t>
  </si>
  <si>
    <t>Brandveiligheid ()</t>
  </si>
  <si>
    <t>Comfort ()</t>
  </si>
  <si>
    <t>Transporttechniek ()</t>
  </si>
  <si>
    <t>Ondergronse Infra, water en riolering ()</t>
  </si>
  <si>
    <t>Ach001</t>
  </si>
  <si>
    <t>BV001</t>
  </si>
  <si>
    <t>Com001</t>
  </si>
  <si>
    <t>Constructie ()</t>
  </si>
  <si>
    <t>CO001</t>
  </si>
  <si>
    <t>VKS Woensdrecht</t>
  </si>
  <si>
    <t>Presentatie VKS Hal (2026-04-01) Unclassified</t>
  </si>
  <si>
    <t>Werkbeschrijving VKS Hal (2026-04-01)</t>
  </si>
  <si>
    <t>Rubriceringslijst VKS Hal (2026-04-08)</t>
  </si>
  <si>
    <t>Functierelatiediagram VKS Hal (2026-04-01) Voorlopig</t>
  </si>
  <si>
    <t>Bijlage 1a Memo optie 3 min VKS Woensdrecht</t>
  </si>
  <si>
    <t>PID VKS Woensdrecht document versie 01-10-2022</t>
  </si>
  <si>
    <t>Bijlage 1b Definitiedocument VKS ACOR V3.4</t>
  </si>
  <si>
    <t>Bijlage 2a Nota CLSK herijking VKS</t>
  </si>
  <si>
    <t>Bijlage 2b Stedenbouwkundige uitgangspunten</t>
  </si>
  <si>
    <t>Bijlage 3 Rapportage Onderzoek veiligheidsmaatregelen onderhoudsfaciliteiten Defensie</t>
  </si>
  <si>
    <t>Ach002</t>
  </si>
  <si>
    <t>Ach003</t>
  </si>
  <si>
    <t>Ach004</t>
  </si>
  <si>
    <r>
      <t xml:space="preserve">Werktuigbouwkunde; </t>
    </r>
    <r>
      <rPr>
        <b/>
        <sz val="9"/>
        <rFont val="Arial"/>
        <family val="2"/>
      </rPr>
      <t>Ruud van Zutphen</t>
    </r>
    <r>
      <rPr>
        <sz val="9"/>
        <rFont val="Arial"/>
        <family val="2"/>
      </rPr>
      <t xml:space="preserve">                                           Ondergrondse infra: </t>
    </r>
    <r>
      <rPr>
        <b/>
        <sz val="9"/>
        <rFont val="Arial"/>
        <family val="2"/>
      </rPr>
      <t>?</t>
    </r>
    <r>
      <rPr>
        <sz val="9"/>
        <rFont val="Arial"/>
        <family val="2"/>
      </rPr>
      <t xml:space="preserve">                                                            
Electra &amp; ICT;  </t>
    </r>
    <r>
      <rPr>
        <b/>
        <sz val="9"/>
        <rFont val="Arial"/>
        <family val="2"/>
      </rPr>
      <t>Erik van den Eijnde</t>
    </r>
    <r>
      <rPr>
        <sz val="9"/>
        <rFont val="Arial"/>
        <family val="2"/>
      </rPr>
      <t xml:space="preserve">                                       
Architectuur; </t>
    </r>
    <r>
      <rPr>
        <b/>
        <sz val="9"/>
        <rFont val="Arial"/>
        <family val="2"/>
      </rPr>
      <t>Richard Wegman</t>
    </r>
    <r>
      <rPr>
        <sz val="9"/>
        <rFont val="Arial"/>
        <family val="2"/>
      </rPr>
      <t xml:space="preserve">
Transporttechniek; </t>
    </r>
    <r>
      <rPr>
        <b/>
        <sz val="9"/>
        <rFont val="Arial"/>
        <family val="2"/>
      </rPr>
      <t>?</t>
    </r>
    <r>
      <rPr>
        <sz val="9"/>
        <rFont val="Arial"/>
        <family val="2"/>
      </rPr>
      <t xml:space="preserve">                                           
Beveiliging; </t>
    </r>
    <r>
      <rPr>
        <b/>
        <sz val="9"/>
        <rFont val="Arial"/>
        <family val="2"/>
      </rPr>
      <t>?</t>
    </r>
    <r>
      <rPr>
        <sz val="9"/>
        <rFont val="Arial"/>
        <family val="2"/>
      </rPr>
      <t xml:space="preserve">
Brandveiligheid:</t>
    </r>
    <r>
      <rPr>
        <b/>
        <sz val="9"/>
        <rFont val="Arial"/>
        <family val="2"/>
      </rPr>
      <t xml:space="preserve"> ?</t>
    </r>
  </si>
  <si>
    <t>Architectuur (Richard Wegman)</t>
  </si>
  <si>
    <t>Moet de uitbreiding scope 4 aan de centrale gang aansluiten of is een apart gebouw met aparte utilities ook een mogelijkheid. (redundantie). Is de opstelplaats van 1 vliegtuig/helicopter  22x17x9m  binnen of buiten het gebouw?</t>
  </si>
  <si>
    <t xml:space="preserve"> hoe staat het met de ontheffing van defensie voor de stikstofproblematiek? Veiligheid boven milieu?</t>
  </si>
  <si>
    <t>Is door het grote benodigde elektrische vermogen en de grote warmtebehoefte in de winter een gasaansluiting evt icm WKK een te onderzoeken optie?</t>
  </si>
  <si>
    <t>Er zijn zorgen over de tegenwerking van Vitens op het terrein, die mogelijk bezwaar procedures start tegen vervuilingsrisico's, zeker met de stoffen die hier gebruikt worden, Misschien moeten we overwegen om niet teveel af te graven, dus een half verdiepte kelder of een bovengrondse bouwlaag. Laatste geeft extra ruimte onder de centrale gang.</t>
  </si>
  <si>
    <t>Is er contact geweest met andere landen die de F35 en helicopters onderhouden? Wat zeggen NAVO regels over het onderhoud?</t>
  </si>
  <si>
    <t>In de inspectieruimte wordt gesproken over zowel de woodpecker (ARBI) als het kantelapparaat aan het plafond. Dat is m.i. erg lastig, wat is gewenst?</t>
  </si>
  <si>
    <t>Hebben de vacuumbags de utility vacuum nodig of is dat een lokaal apparaat van het proces? Welk vacuumniveau benodigd?</t>
  </si>
  <si>
    <t>In het functie-relatiediagram worden  zowel stofafzuiging als afzuig benoemd. Bedoeld men hier onderdruk of iets anders.</t>
  </si>
  <si>
    <t>Wat zijn de ruimten 21 en 22?</t>
  </si>
  <si>
    <t>Wat is de reden dat de technische ruimte en serverruimte aan de verkeersruimte moet liggen? De lijst lijkt nog niet volledig ingevuld. Nog te bespreken?</t>
  </si>
  <si>
    <t>Hoe is de bevoorrrading  met PBM, verfstoffen en schuurmiddelen voorzien naar de verschillende ruimten? Via de schone en vuile kleedruimten of een losse deur? Opslag in kasten?</t>
  </si>
  <si>
    <t>Defensie dient de benodigde labsaverkasten per ruimte op te geven met benodigde afmetingen en voorzieningen ( afzuig, atex etc.)</t>
  </si>
  <si>
    <t>Is de uitbreiding van personeel van 38 naar 50 personen voor de extra opstelplaats, of voor hogere productie? Maken we het gebouw direct geschikt voor deze uitbreiding voor PGU, kantine en kantoorplekken?</t>
  </si>
  <si>
    <t>Ik zie vooralsnog geen reden om de HWA binnendoor te leiden. Esthetiek is geen reden voor een defensiegebouw.</t>
  </si>
  <si>
    <t>Keuze voor betonkernactivering als basisverwarming koeling het overwegen waard?</t>
  </si>
  <si>
    <t>Geef een uitdagende opdracht aan Durr om de cabines op te delen in (veel) meer dan 2 compartimenten om flexibiliteit te vergroten en het energiegebruik te beperken.</t>
  </si>
  <si>
    <t>Houd rekening met schoorstenen voor de uitstoot met een behoorlijke hoogte ivm maximale verdunning. (Max technisch mogelijk ter bescherming van de mens)</t>
  </si>
  <si>
    <t xml:space="preserve">In het relatiediagram lijkt er maar één mengruimte te zijn. Betekent dat  de schone en  vuile kleedruimten  is voor het spuiten, cleanroom, V/HOP gezamenlijk?  En er maar een verfopslagruimte is? </t>
  </si>
  <si>
    <t>De demarcatielijst tussen Defensie, Durr en de aannemer moet zeer eenduidig  opgesteld worden om meerwerken en misverstanden te voorkomen. Onderhoudbaarheid en duurzaamheid borgen door contractvorm met Durr en aannemer. Start de demarcatielijst direct aanname: defensie levert persluchtcompressor voor gesmeerde en ongesmeerde perslucht, ademlucht en de benodigde vacuum machines. De aannemer levert het leidingwerk en sluit dit aan op de apparatuur en de afsluiters in de gebruiksruimten. Defensie levert dan weer de slangen en de gebruiksapparatuur als spuiten en schuurmachines.</t>
  </si>
  <si>
    <t>Is er een externe wasplaats voorzien op het terrein of gebeurt dat in de schuurcabine? Welke waterbehandeling/scheiding  is er mogelijk voor het afvalwater, of wordt dat als geheel als chemisch afval afgevoerd? Indien buiten, is een olie/benzine/kerosine afscheider voldoende bij afspuiten. Kunnen er resten van anti-icing van de toestellen afkomen? Hoe wordt waswater uit de verschillende ruimten afgevoerd?</t>
  </si>
  <si>
    <t>In de werkomschrijving is de nadroogruimte verdwenen maar zijn een oven en hotbox hier oor in de plaats gekomen? Moeten de helicopter opstelplaatsen ook een droogtemperatuur kunnen halen bijv 30C) omdat de machines ook een max opslagtemperatuur hebben?</t>
  </si>
  <si>
    <t>Worden in de schuurcabines en V/HOP geen specifieke afzuigwarmen meer gebruikt met daaraan gekoppeld ademlucht, perslucht en vacuum?</t>
  </si>
  <si>
    <t>Wat zijn de verschillende logistieke handling verkeerstromen? Hoe werken ze precies en hoe verschillen ze in schaal.</t>
  </si>
  <si>
    <t>De grootste spuitruimte is geschikt voor F35 en chinooks ZONDER rotorbladen, klopt dit?</t>
  </si>
  <si>
    <t xml:space="preserve">Zijn er bewerkbare (DWG) bestanden beschikbaar van de te gebruiken verrijdbare wagens voor handling e.d.? </t>
  </si>
  <si>
    <t>Hoe staan de verschillende spuit en schuurruimtes in relatie tot elkaar? Is het wenselijk de handling via de centrale verkeersstraat te regelen?</t>
  </si>
  <si>
    <t>Is er een centrale hijsvoorziening/kraanbaan nodig voor zwaardere onderdelen?</t>
  </si>
  <si>
    <t xml:space="preserve">Wat zijn de werwacthingen voor zichtbaarheid en toezicht op de werkruimtes? </t>
  </si>
  <si>
    <t>Is er een duidelijke scheiding tussen de werkplaats functies en de ondersteunende kantoorfuncties nodig, of is er juist een combinatie wenselijk.</t>
  </si>
  <si>
    <t>Rotorbladen (tail &amp; main) worden na inspectie tijdelijk opgeslagen op het verkeersplein. Hoeveel bladen worden er opgeslagen op het drukste moment? Is het niet verstandiger de verkeersplein in basis vrij te houden en tijdelijk opslag ergens anders te organiseren?</t>
  </si>
  <si>
    <t>Is er een lijst met maatvoering van te verwachten gebruikt materieel, steekwagens, hijsvoorzieningen etc?</t>
  </si>
  <si>
    <t>Zijn er foto's en exacte afmetingen + draaicrikels van het te gebruiken materieel woodpecker, ARBI etc? (het liefst dwg bestanden voor nadere plattegrond studies)</t>
  </si>
  <si>
    <t>WT005</t>
  </si>
  <si>
    <t>WT006</t>
  </si>
  <si>
    <t>WT007</t>
  </si>
  <si>
    <t>WT008</t>
  </si>
  <si>
    <t>WT009</t>
  </si>
  <si>
    <t>WT010</t>
  </si>
  <si>
    <t>WT011</t>
  </si>
  <si>
    <t>WT012</t>
  </si>
  <si>
    <t>WT013</t>
  </si>
  <si>
    <t>WT014</t>
  </si>
  <si>
    <t>WT015</t>
  </si>
  <si>
    <t>WT016</t>
  </si>
  <si>
    <t>WT017</t>
  </si>
  <si>
    <t>WT018</t>
  </si>
  <si>
    <t>WT019</t>
  </si>
  <si>
    <t>WT020</t>
  </si>
  <si>
    <t>WT021</t>
  </si>
  <si>
    <t>WT022</t>
  </si>
  <si>
    <t>WT023</t>
  </si>
  <si>
    <t>WT024</t>
  </si>
  <si>
    <t>WT025</t>
  </si>
  <si>
    <t>WT026</t>
  </si>
  <si>
    <t>WT027</t>
  </si>
  <si>
    <t>WT028</t>
  </si>
  <si>
    <t>WT029</t>
  </si>
  <si>
    <t>WT030</t>
  </si>
  <si>
    <t>Zijn de genoemde m2’s en m3’s in het fPvE bruto of netto en wat is de gehanteerde omslagfactor?</t>
  </si>
  <si>
    <t>Welke processen vinden er plaats bij de entree en hoeveel ruimte is hiervoor nodig?</t>
  </si>
  <si>
    <t>Welke dimensionering is benodigd voor de verkeerstraat?</t>
  </si>
  <si>
    <t>Uit de rubriceringslijst blijkt dat het gebouw valt onder TBB4, is er geen toegangscontrole nodig in het gebouw?</t>
  </si>
  <si>
    <t>Hoe dient de elektrische alarmeringsinstallatie (TBB3 i.p.v. TBB4) ingepast te worden in het gebouw?</t>
  </si>
  <si>
    <t>Ach005</t>
  </si>
  <si>
    <t>Ach006</t>
  </si>
  <si>
    <t>Ach007</t>
  </si>
  <si>
    <t>Is daglicht in het gebouw wenselijk of juist niet? De huidige opzet met installaties op de verdiepingen en werkruimtes diep in het gebouw zorgt voor weinig daglicht. Wellicht daklicht een optie.</t>
  </si>
  <si>
    <t>De hotbox heeft een sterke relatie met de spuitruimtes, dienen deze dichtbij elkaar te zitten? Idem voor inspectie &amp; schuren en mengen &amp; spuiten</t>
  </si>
  <si>
    <t>Dient het gebouw uitbreidbaar te zijn?</t>
  </si>
  <si>
    <t>Ach008</t>
  </si>
  <si>
    <t>Ach009</t>
  </si>
  <si>
    <t>Ach010</t>
  </si>
  <si>
    <t>Ach011</t>
  </si>
  <si>
    <t>Ach012</t>
  </si>
  <si>
    <t>Ach013</t>
  </si>
  <si>
    <t>Ach014</t>
  </si>
  <si>
    <t>Ach015</t>
  </si>
  <si>
    <t>Ach016</t>
  </si>
  <si>
    <t>Ach017</t>
  </si>
  <si>
    <t>Ach018</t>
  </si>
  <si>
    <t>Woodpecker is mobiel verplaatsbaar (verrijdbaar) en kantelapparaat zit vast aan wand of plafond. Laatste is te zien in gebruik op vlb GzRij in een plafondopstelling.Er is geen ARBI.</t>
  </si>
  <si>
    <t>De term Cleanroom geeft een veel te zwaar beeld. Het is een reparatieroom die geconditioneerd (temperatuur en vochtigheid), schoon en helder is (hoge lichtintensiteit).</t>
  </si>
  <si>
    <t>Utility vacuüm met niveau max -1 bar zonder overdruk</t>
  </si>
  <si>
    <t xml:space="preserve">Op welke wijze worden de blades schoongemaakt in de “schoonmaak en inspectieruimte”? is dat met een hogedrukinstallatie? Of is dat met een doekje en een emmer water? </t>
  </si>
  <si>
    <t>Met beide methodes</t>
  </si>
  <si>
    <t>38 personen is in de huidige behoefte en 50 personen bij uitbreiding van een extra opstelplaats F35</t>
  </si>
  <si>
    <t>NVT</t>
  </si>
  <si>
    <t>Hoe snel na sluiten deuren moet dat behaald worden?</t>
  </si>
  <si>
    <t>Welke stofklasse heeft de cleanroom?</t>
  </si>
  <si>
    <t>WT032</t>
  </si>
  <si>
    <t>WT033</t>
  </si>
  <si>
    <t>Ja en de klimaatregelingen in de bewerkingsruimtes.De V/HOPS moeten verhoogde droogtemperaturen kunnen halen. Regelbaar tot 30 graden Celsius</t>
  </si>
  <si>
    <t>Gegevens worden opgevraagd en eind juni beschikbaar.</t>
  </si>
  <si>
    <t>Het betreft lokale stofafzuiging  en een afzuiging voor luchtverversing en afvoer van CMR stoffen.</t>
  </si>
  <si>
    <t xml:space="preserve">Is niet noodzakelijk maar technische ruimte is van buiten bereikbaar. </t>
  </si>
  <si>
    <t>. Is uitgelegd in de presentatie. Wat zijn de onduidelijkheden?</t>
  </si>
  <si>
    <t>Wordt nog naar gekeken</t>
  </si>
  <si>
    <t>Niet nodig</t>
  </si>
  <si>
    <t xml:space="preserve">Wordt opgezocht indien aanwezig, </t>
  </si>
  <si>
    <t>? Ja, toezicht en zichtbaarheid is gewenst (let op F35 classificatie)</t>
  </si>
  <si>
    <t>Voor de V/HOPS klopt dit.</t>
  </si>
  <si>
    <t>prioriteit hoog middel laag</t>
  </si>
  <si>
    <t>Datum reactie</t>
  </si>
  <si>
    <t xml:space="preserve">Open </t>
  </si>
  <si>
    <t>Niet wissen, t.b.v. blad  Vraag &amp; antwoord:</t>
  </si>
  <si>
    <t>Laag</t>
  </si>
  <si>
    <t>Hoog</t>
  </si>
  <si>
    <t>Middel</t>
  </si>
  <si>
    <t>Is de uitbreiding van personeel van 38 naar 50 personen voor de extra opstelplaats, of voor hogere productie?</t>
  </si>
  <si>
    <t>WT031</t>
  </si>
  <si>
    <t>Werkbeschrijving VKS Hal (2026-05-07)</t>
  </si>
  <si>
    <t>Werkbeschrijving VKS Hal (2026-05-21)</t>
  </si>
  <si>
    <t>WT31</t>
  </si>
  <si>
    <t>“schoonmaak en inspectieruimte”</t>
  </si>
  <si>
    <t>Algemeen</t>
  </si>
  <si>
    <t>inspectieruimte</t>
  </si>
  <si>
    <t>cleanroom</t>
  </si>
  <si>
    <t xml:space="preserve">Datum vraagstelling </t>
  </si>
  <si>
    <t>vraag op de reactie 'verwijs naar een nieuwe vraag'</t>
  </si>
  <si>
    <t>vraag is niet volledig beantwoord</t>
  </si>
  <si>
    <t>vraag is volledig beantwoord</t>
  </si>
  <si>
    <t xml:space="preserve">Geen atex wel PGS15 geen kennis, Lijst afmetingen en eisen worden opgemaakt. </t>
  </si>
  <si>
    <t>Is hiervoor een wastrog of een muuraansluiting met tapwater benodigd? Zie WT016</t>
  </si>
  <si>
    <t>afgesloten verwerken in TPvE</t>
  </si>
  <si>
    <t>Alg001</t>
  </si>
  <si>
    <t>Plasmaverwerking? Zijn er nog innovatie op proces installaties te verwachten?</t>
  </si>
  <si>
    <t>Alg002</t>
  </si>
  <si>
    <t xml:space="preserve">AANDACHTSPUNT: In de behoefte van 2026 wordt niet gesproken over ruimte voor een derde uitvoerende partij om werkzaamheden uit te voeren, zoals bij Optie 1 en 2 wel het geval is. </t>
  </si>
  <si>
    <t>Alg003</t>
  </si>
  <si>
    <t>Het Definitieve PvE met datum/versienummer?</t>
  </si>
  <si>
    <t>Alg004</t>
  </si>
  <si>
    <t>Alg005</t>
  </si>
  <si>
    <t>Wat is de status van deze documenten?
•	20160331 Brief DVM aan RVB; Aanbieding PvE VKS + ACOR
o	Bijlage 1 - PvE nieuwbouw VKS BPN 0554.docx
o	Bijlage 2 - Eisen ACOR integratie met VKS BPN 0554.docx
o	Bijlage 3 - Aanvullend FPVE VKS ACOR BPN 0554
o	Bijlage 4 - Indicatieve locatie VKS ACOR BPN 0554.docx
o	Bijlage 5 - VS CLSK Bedrijfsvoering met CrVI
•	20160713 Specificaties laserstrip robot
•	20161121 LCR Facility Interface - Rev 3.0
•	20171121 scoopwijziging Optie 2 – mailbericht DVM
•	20180321 BS2018005637 onderzoek bestaande procesinstallatie 
•	20180529 scoopwijziging optie 3 BPN 0554-3 (incl. exploitatiebegroting)</t>
  </si>
  <si>
    <t>•	Werkprocessen en innovaties doorgronden (“storyboards”)</t>
  </si>
  <si>
    <t>Alg006</t>
  </si>
  <si>
    <t>BV002</t>
  </si>
  <si>
    <t>OI002</t>
  </si>
  <si>
    <t>TR-002</t>
  </si>
  <si>
    <t>Com002</t>
  </si>
  <si>
    <t>CO002</t>
  </si>
  <si>
    <t>Beschrijf hier de eis</t>
  </si>
  <si>
    <t>[open]</t>
  </si>
  <si>
    <t>[afgesloten verwerken in TPvE ]</t>
  </si>
  <si>
    <t>Vragen Rijksvastgoedbedrijf</t>
  </si>
  <si>
    <t>(Re)actie CLSK (Defensie)</t>
  </si>
  <si>
    <t>Eis op nemen in TPvE</t>
  </si>
  <si>
    <t>Inspectie-schoonmaakruimte: Woodpecker is mobiel verplaatsbaar (verrijdbaar) en kantelapparaat zit vast aan wand of plafond.</t>
  </si>
  <si>
    <t xml:space="preserve">Hebben de vacuumbags de utility vacuum nodig of is dat een lokaal apparaat van het proces? </t>
  </si>
  <si>
    <t>In de inspectie-schoonmaakruimten worden de blades met een hogedrukreiniger gereinigd. Er zullen dus eisen worden gesteld aan de wanden,vloer en plafond t.a.v. waterdoorlatendheid.</t>
  </si>
  <si>
    <t>Alg007</t>
  </si>
  <si>
    <t>Alg008</t>
  </si>
  <si>
    <t>Alg009</t>
  </si>
  <si>
    <t>Alg010</t>
  </si>
  <si>
    <t>Alg011</t>
  </si>
  <si>
    <t>Alg012</t>
  </si>
  <si>
    <t>Alg013</t>
  </si>
  <si>
    <t>Alg014</t>
  </si>
  <si>
    <t>Alg015</t>
  </si>
  <si>
    <t>Alg016</t>
  </si>
  <si>
    <t>Demarcaties NUOD akkoord?</t>
  </si>
  <si>
    <t>zijn deze vragen en antwoorden nog actueel?</t>
  </si>
  <si>
    <t>is dit diagram nog actueel?</t>
  </si>
  <si>
    <t>zijn deze voorwaarden nog actueel?</t>
  </si>
  <si>
    <t>Zijn deze risico's nog actueel?</t>
  </si>
  <si>
    <t>bijlage def.doc. optie 3: 7.4 Concept Interconnecting diagram</t>
  </si>
  <si>
    <t>bijlage def.doc. optie 3: 7.5 vraag en antwoordt lijst</t>
  </si>
  <si>
    <t>bijlage def.doc. optie 3: 7.6 Omgevingsvoorwaarden TVO 2016-0161</t>
  </si>
  <si>
    <t>bijlage def.doc. optie 3: 7.7 Principeschema's procesinstallatie</t>
  </si>
  <si>
    <t>Bijlage def.doc. optie 3: 7.8 Risico inventarisatie RISMAN</t>
  </si>
  <si>
    <t>Bijlage def.doc. optie 3: 7.10 Documenten beheer</t>
  </si>
  <si>
    <t>Is dit document nog actueel?</t>
  </si>
  <si>
    <t>Alg017</t>
  </si>
  <si>
    <t>Uitgangspunt is dat we geen utilities als perslucht uit andere gebouwen gebruiken.  Gebouw is autonoom met elektra, ICT, water (gas) en rioolaansluiting. P.S. vervuild rioolwater wordt per pompput met persaansluiting buiten het gebouw aangeboden. EXCLUSIEF water behandeling.</t>
  </si>
  <si>
    <t>Welke mobiele hijs en kantelinstallaties heeft defensie zelf voorzien en welke hijsvoorzieningen of voorbereidingen (montagepunten)  in het gebouw zijn benodigd. (hijsen tot in de cabines?)</t>
  </si>
  <si>
    <t>Hoe sterk is de onmisbare technische koelbehoefte (procesmatig) van de verschillende cabines als we het comfort loslaten?</t>
  </si>
  <si>
    <t>We willen de buitenruimte inclusief installaties , platforms sleeptrack en afspuitruimte als een apart deel van het project (subproject) behandelen waarin ook dit deel van de chinook docks zijn opgenomen.</t>
  </si>
  <si>
    <t>Brandveiligheid toetsen aan bouwbesluit is de minimale eis, moeten sommige installaties ook beschermd worden ivm beschikbaarheid?</t>
  </si>
  <si>
    <t>voorzieningen voor een strip en spuit robot. Zijn die nog te verwachten? Elektra, stofzuig, verftoevoer, data, rollend over de grond of opgehangen aan plafond/wand met montagepunt belastingen .</t>
  </si>
  <si>
    <t>Constructie voor kantelapparaat aan het dak (Dalmec) in allebei de schoonmaak/inspectieruimtes. Opgave montagepunten en montagewijzeen massa cq krachten.</t>
  </si>
  <si>
    <t>WT034</t>
  </si>
  <si>
    <t>Nee</t>
  </si>
  <si>
    <t>Uitgevoerd</t>
  </si>
  <si>
    <t>Is afhankelijk van detail informatie van te gebruiken apparatuur en onderdelen</t>
  </si>
  <si>
    <t>Neen (RVB)</t>
  </si>
  <si>
    <t>Binnen het gebouw</t>
  </si>
  <si>
    <t>(Re)actie RVB</t>
  </si>
  <si>
    <t>Zijn deze principeschema's nog actueel?</t>
  </si>
  <si>
    <t xml:space="preserve">De diverse cabines en werkruimtes dienen door de centrale gang verbonden te zijn. Vanuit deze zo genaamde verkeerruimte wordt materieel aangeleverd naar diverse werkruimtes. Dit geldt ook voor de V/HOPS voor het aanleveren van materieel en personeel. Ieder toestel komt via de rolbaan het gebouw binnen. De opstelplaats bevindt zich binnen het gebouw. </t>
  </si>
  <si>
    <t>Met 38 VTE'n is deze VKS voorzien in de personele capaciteit en de groei naar 50 VTE'n is bij een eventuele uitbreiding. De kans op de uitbreiding is in de toekomst hoog dus is het zinvol om PGU, kantine, sanitair  en kantoorplekken hierop voor te sorteren.</t>
  </si>
  <si>
    <t>Ja, helemaal zelfstandig realiseren.</t>
  </si>
  <si>
    <t>Nog niet toegewezen</t>
  </si>
  <si>
    <t>Netto afmetingen die het tenminste moet zijn.</t>
  </si>
  <si>
    <t>Geen werkzaamheden maar hier komt al het personeel binnen</t>
  </si>
  <si>
    <t>Zo ruim mogelijk want het levert flexibiliteit op voor de bedrijfsvoering . Is gekoppeld aan de overige ruimtes</t>
  </si>
  <si>
    <t>Ja.</t>
  </si>
  <si>
    <t>noodstroomvoorziening en no-break wil hebben maar wel een extern aansluitpunt voor een mobiel aggregaat. Maar dat staat er nu zo niet in</t>
  </si>
  <si>
    <t>ET002</t>
  </si>
  <si>
    <t>Dit lijkt te kloppen, chck uitvoeren</t>
  </si>
  <si>
    <t xml:space="preserve"> (RVB)</t>
  </si>
  <si>
    <t>(RVB)</t>
  </si>
  <si>
    <r>
      <t xml:space="preserve">Er zullen </t>
    </r>
    <r>
      <rPr>
        <b/>
        <sz val="8"/>
        <color rgb="FFFF0000"/>
        <rFont val="Arial"/>
        <family val="2"/>
      </rPr>
      <t>geen eisen</t>
    </r>
    <r>
      <rPr>
        <sz val="8"/>
        <color theme="1"/>
        <rFont val="Arial"/>
        <family val="2"/>
      </rPr>
      <t xml:space="preserve"> worden opgenomen voor </t>
    </r>
    <r>
      <rPr>
        <b/>
        <sz val="8"/>
        <color rgb="FFFF0000"/>
        <rFont val="Arial"/>
        <family val="2"/>
      </rPr>
      <t>Plasmaverwerking</t>
    </r>
  </si>
  <si>
    <t>20160331 Brief DVM aan RVB; Aanbieding PvE VKS + ACORoBijlage 1 - PvE nieuwbouw VKS BPN 0554.docx</t>
  </si>
  <si>
    <t>20160331 Brief DVM aan RVB; Aanbieding PvE VKS + ACORo	Bijlage 2 - Eisen ACOR integratie met VKS BPN 0554.docx</t>
  </si>
  <si>
    <t>20160331 Brief DVM aan RVB; Aanbieding PvE VKS + ACORo	Bijlage 3 - Aanvullend FPVE VKS ACOR BPN 0554</t>
  </si>
  <si>
    <t>20160331 Brief DVM aan RVB; Aanbieding PvE VKS + ACORo	Bijlage 4 - Indicatieve locatie VKS ACOR BPN 0554.docx</t>
  </si>
  <si>
    <t>20160331 Brief DVM aan RVB; Aanbieding PvE VKS + ACORo	Bijlage 5 - VS CLSK Bedrijfsvoering met CrVI</t>
  </si>
  <si>
    <t>20160331 Brief DVM aan RVB; Aanbieding PvE VKS + ACOR•	20160713 Specificaties laserstrip robot</t>
  </si>
  <si>
    <t>20160331 Brief DVM aan RVB; Aanbieding PvE VKS + ACOR•	20161121 LCR Facility Interface - Rev 3.0</t>
  </si>
  <si>
    <t>20160331 Brief DVM aan RVB; Aanbieding PvE VKS + ACOR•	20171121 scoopwijziging Optie 2 – mailbericht DVM</t>
  </si>
  <si>
    <t xml:space="preserve">20160331 Brief DVM aan RVB; Aanbieding PvE VKS + ACOR•	20180321 BS2018005637 onderzoek bestaande procesinstallatie </t>
  </si>
  <si>
    <t>20160331 Brief DVM aan RVB; Aanbieding PvE VKS + ACOR•	20180529 scoopwijziging optie 3 BPN 0554-3 (incl. exploitatiebegroting)</t>
  </si>
  <si>
    <t>Alg018</t>
  </si>
  <si>
    <t>Alg019</t>
  </si>
  <si>
    <t>Alg020</t>
  </si>
  <si>
    <t>Alg021</t>
  </si>
  <si>
    <t>Alg022</t>
  </si>
  <si>
    <t>Alg023</t>
  </si>
  <si>
    <t>Alg024</t>
  </si>
  <si>
    <t>Alg14 t/m Alg23</t>
  </si>
  <si>
    <t>vanwege dat ACOR en robotisering is met de bare minimum ontwerp vesie verdwenen. Komt dit document dan volledig te vervallen of wordt er een aangepast document aangeleverd?</t>
  </si>
  <si>
    <t>WT035</t>
  </si>
  <si>
    <t>WT036</t>
  </si>
  <si>
    <t>WT037</t>
  </si>
  <si>
    <t>WT038</t>
  </si>
  <si>
    <t>Redundantie: is er vanuit Defensie een visie over het toepassen van rendundate installaties? Zoja, kan die worden beschreven, Zonee kan het RVB hierbij ondersteunen om de Visie vast te stellen?</t>
  </si>
  <si>
    <t>Het document komt te vervallen?</t>
  </si>
  <si>
    <t>Kan er t.a.v. de klimaateisen (procesruimten) een grens gesteld worden van vanaf welke weersextremen er mag worden afgeweken van de klimaateisen. B.V. dat de klimaateisen in de ruimten mogen worden overschreden vanaf de volgende buitenluchtcondities: 25°C en/of RV90%. en dat de klimaateisen mogen worden onderschreden vanaf de volgende buitenluchtcondities 5°C en/of RV 50%. Dit vragen we om de installaties niet overbodig groot te hoeven ontwerpen.</t>
  </si>
  <si>
    <t>Zijn er i.h.k.v. brandveiligheid eisen aan behoud van materieel bij een brand?</t>
  </si>
  <si>
    <t xml:space="preserve"> (RVB i.o.m.DVM)</t>
  </si>
  <si>
    <r>
      <t xml:space="preserve">Er zullen </t>
    </r>
    <r>
      <rPr>
        <b/>
        <sz val="8"/>
        <color rgb="FFFF0000"/>
        <rFont val="Arial"/>
        <family val="2"/>
      </rPr>
      <t>geen eisen</t>
    </r>
    <r>
      <rPr>
        <sz val="8"/>
        <color theme="1"/>
        <rFont val="Arial"/>
        <family val="2"/>
      </rPr>
      <t xml:space="preserve"> worden opgenomen voor </t>
    </r>
    <r>
      <rPr>
        <b/>
        <sz val="8"/>
        <color rgb="FFFF0000"/>
        <rFont val="Arial"/>
        <family val="2"/>
      </rPr>
      <t>strip of spuitrobot</t>
    </r>
    <r>
      <rPr>
        <sz val="8"/>
        <color theme="1"/>
        <rFont val="Arial"/>
        <family val="2"/>
      </rPr>
      <t>. Hiermee bevestigen we dat de contructie en ruimte niet meer geschikt kunnen worden gemaakt voor het toe passen van strip en spuitrobots</t>
    </r>
  </si>
  <si>
    <r>
      <t xml:space="preserve">Er zullen </t>
    </r>
    <r>
      <rPr>
        <b/>
        <sz val="8"/>
        <color rgb="FFFF0000"/>
        <rFont val="Arial"/>
        <family val="2"/>
      </rPr>
      <t>geen eisen</t>
    </r>
    <r>
      <rPr>
        <sz val="8"/>
        <color theme="1"/>
        <rFont val="Arial"/>
        <family val="2"/>
      </rPr>
      <t xml:space="preserve"> worden opgenomen voor </t>
    </r>
    <r>
      <rPr>
        <b/>
        <sz val="8"/>
        <color rgb="FFFF0000"/>
        <rFont val="Arial"/>
        <family val="2"/>
      </rPr>
      <t xml:space="preserve">werken met een derde uitvoerende Partij. </t>
    </r>
    <r>
      <rPr>
        <sz val="8"/>
        <rFont val="Arial"/>
        <family val="2"/>
      </rPr>
      <t>dat betekent geen apart (gescheiden) ICT netwerk</t>
    </r>
  </si>
  <si>
    <t>maar procesversnellende maatregelen zoals een verhoogde temperatuur worden indien niet in het fPvE opgenomen, niet in het ontwerp meegenomen.</t>
  </si>
  <si>
    <t xml:space="preserve"> (RVB) Principeschema’s niet volgens onze RVB wijze uitgevraagd, Ploumen? opzet waarbij een hoop vragen openstaan en enorme capaciteiten gevraagd worden,Bijv: custom made  warmtepompen, vreemde hydraulische schema’s, CV en GKW naar álle cabines, ringleiding RO water en drinkwater naar álle cabines, Smart Air, koelwater naar álle cabines, riolering per spuit cabine-sectie (4 per cabine) met tussenopvang, en PH afhankelijk opslagtanks., , stikstof in reparatieruimte (max. 90m3/h), vacuum (2000m3/h 5x met lange leidingen).</t>
  </si>
  <si>
    <t xml:space="preserve"> (RVB)Deze lijst geeft een (goed) overzicht van alle documenten en welke vervallen verklaard kunnen worden door DVM! Als we hierin ook alle nieuwe documenten opnemen. Plaats in de lijst ook een snelkoppeling naar het document!</t>
  </si>
  <si>
    <t>, Uitbreiding is een apart gebouw voor de opstelling van één (opstelplaats) F35  met eigen installatievoorzieningen, we gaan hier dus op voorsorteren met de capaciteit voor de personele bezetting, maar niet met de capaciteit van de installaties en utilities van het huidige project!</t>
  </si>
  <si>
    <t>(RVB)DVM heeft al doel de functionaliteit, en productie. Milieu heeft als doel emmissiebeperking. Hoe en door wie wordt deze afweging gemaakt?</t>
  </si>
  <si>
    <t>TPvE aansluitpunt afspuiten rotorbladen met demiwater (RO water) of koud proceswater boven een wastrog.. Opnemen in ruimtelijst.</t>
  </si>
  <si>
    <t>Cleanroom: Het is een reparatieroom die geconditioneerd (temperatuur en vochtigheid), schoon en helder is (hoge lichtintensiteit) zonder daar een cleanroomklasse er aan te geven. Een drukhiarchie is wel wenselijk om verontreinigde lucht buiten te houden. TPvE, ruimtelijst, filterklasse EPA klasse E11 (&gt;= 95% efficiency) aanhouden. Alleen overdruk tijdens bedrijf.</t>
  </si>
  <si>
    <t>Cleanroom: er worden geen eisen gesteld aan de reinheidsklasse. TPvE, ruimtelijst, filterklasse EPA klasse E11 (&gt;= 95% efficiency) aanhouden. Alleen overdruk tijdens bedrijf.</t>
  </si>
  <si>
    <t>Apparatenlijst door PR beschrijft de behoeften, aan te leveren door Defensie.</t>
  </si>
  <si>
    <t>In ruimtelijst het TPvE vastleggen. V/HOP opwarmen tot 30C (maar ook tot 55C! werkomschrijving 20-05-21)  in TPvE, maar kan dan niet verhoogd worden voor de versnelling als in Alg 005. De waarden voor temperatuur en vochtigheid worden in de ruimtelijst vastgelegd.</t>
  </si>
  <si>
    <t>geacclimatiseerde ruimte geldt ook voor verkeersruimte! Komt niet overeen met de werkomschrijving. 
Graag een afstemming van de klimaateisen en voorzieningen in de ruimtestaat opnemen.</t>
  </si>
  <si>
    <t>Afstemming noodzakelijk</t>
  </si>
  <si>
    <t>vervolgvraag WT025: Wat is de reden dat de technische ruimte van buitenaf bereikbaar moet zijn? Dat is ook een TBB gevaar.</t>
  </si>
  <si>
    <t>wordt met architect opgepakt</t>
  </si>
  <si>
    <t>Apparatenlijst door PR beschrijft de behoeften van de afzuigarmen en daarmee per ruimte, aan te leveren door Defensie.</t>
  </si>
  <si>
    <t>Ademlucht: RVB houdt normaal de EN12021 en  houdt geen rekening met aanwezige stikstofoxides en/of zwaveloxides in de ademlucht. Heeft de luchtmacht nog speciale eisen aan de ademlucht?</t>
  </si>
  <si>
    <t>Oud PVE is vervangen met de 'werkbeschrijving VKS Hal (2026-05-21)'</t>
  </si>
  <si>
    <t>Oud PvE is een document dat het oude PvE aanvult met ACOR behandelingen (robotisering) is niet meer van toepassing</t>
  </si>
  <si>
    <t>afgesloten</t>
  </si>
  <si>
    <t>oude masterstudie van de locatie 2015. is niet meer van toepassing</t>
  </si>
  <si>
    <t>vervalt</t>
  </si>
  <si>
    <t xml:space="preserve">vervalt </t>
  </si>
  <si>
    <t>Omgevingsvoorwaarden moeten opnieuw worden opgevraag middels VOA</t>
  </si>
  <si>
    <t>er zal een nieuwe opzet door het ontwerpteam worden opgesteld</t>
  </si>
  <si>
    <t>deze komt te vervallen en de informatie zal wel worden meegenomen</t>
  </si>
  <si>
    <t>is nog wel relevant</t>
  </si>
  <si>
    <t>ET003</t>
  </si>
  <si>
    <t>ET004</t>
  </si>
  <si>
    <t>ET005</t>
  </si>
  <si>
    <t>ET006</t>
  </si>
  <si>
    <t>TECHNISCH PLAN ter controle en aanpassingen</t>
  </si>
  <si>
    <t>Gelijkstroomfactoren, LBK's, pompen, airco's 0,9 --&gt; lijkt mij vrij hoog</t>
  </si>
  <si>
    <t>Beveiliging: Tyco de installatie kan aanbrengen vanuit een overall-contract &lt;-- dit is de vraag of TYCO al een overall contract heeft (was Thales Unica)</t>
  </si>
  <si>
    <t>VOPS/HOP moet voorzien zijn van sprinkler. Vliegtoestel moet behouden blijven</t>
  </si>
  <si>
    <t>is nu aangevuld met de convernante RVB met defensie over te handelen bij CHr6 behandelingen. Veiligheidsdocument.</t>
  </si>
  <si>
    <t>3 mengruimtes (reop, spuit, VHOP) verfopslag in de labsavers</t>
  </si>
  <si>
    <t>volgt in nieuwe werkbeschrijving</t>
  </si>
  <si>
    <t>Er moet een demarcatie worden vastgesteld wie Vacuümpomp aanschaft/installeert/onderhoud Defenise?/ RVB?</t>
  </si>
  <si>
    <r>
      <t>Hoe is de afval verzameling scheiding en afvoer voorzien. Hoe wordt voorkomen dat de containers aan de buitenzijde vervuild raken. Waar wordt het afval heen getransporteerd en is daar nog een een ventrale verzamelplek/afhaallocatie voor benodigd? Dat geldt ook voor de filters van de installlatie</t>
    </r>
    <r>
      <rPr>
        <sz val="8"/>
        <rFont val="Arial"/>
        <family val="2"/>
      </rPr>
      <t>.Logistieke afhandeling CMR stoffen tot en met de afvoer is van invloed op de functionele samenhang</t>
    </r>
  </si>
  <si>
    <t>Heeft de uithardruimte (15x20x4) alleen een temperatuureis, of ook een ventilatie eis? Dit is m.i. niet de nadroogruimte die vervallen is hezien de afmetingen.Nadroogruimte opnemen in ruimtelijst?</t>
  </si>
  <si>
    <t>45min 55graden dat is het droogproces in de spuitcabine. Hotbox=alleen als het product klaar, verplaatsbaar en stofdroog is. In de reparatie ruimte alleen schuren, repareren en drogen op gewone ruimte temperatuur. Geen extra nadroogruimte nodig</t>
  </si>
  <si>
    <t>volgt in nieuwe werkbeschrijving en relatiediagram</t>
  </si>
  <si>
    <t>Veiligheid &amp; gezondheid ()</t>
  </si>
  <si>
    <t>Gewenste sluis tussen verfmengruimte en voorruimte via de sluis naar vuil omkleedruimte (drieweg sluis als in Leeuwarden) indien er te weinig verf is aangemaakt.De wens is geuit bij andere spuitcabines om direct via de sluis naar de vuile omkleedruimt ook naar de verfmengruimte te kunnen gaan. (3-weg sluis), om zich niet om te hoeven kleden als er een klein beetje extra verf benodigd is.</t>
  </si>
  <si>
    <t>22-6-206</t>
  </si>
  <si>
    <t>hoe is de veiligheid geborgd bij het onwel worden van een medewerker die alleen aanwezig is in een ruimte?</t>
  </si>
  <si>
    <t>hier zullen bouwkundig, installatie en organisatorisch oplossingen voor bedacht worden</t>
  </si>
  <si>
    <t>de V&amp;G Adviseur dient dit in het TPvE op te nemen/verwoorden,</t>
  </si>
  <si>
    <t>het volgende wordt opgenomen in het TPvE: De installaties moeten worden ontworpen bij een buitenluchtconditie van  -10˚C/ 1gr/Kg Vocht tot 30˚C RV=60% daar buiten mogen de binnencondities meeglijden met de buitenluchtcondities.</t>
  </si>
  <si>
    <t>deze eis kan vervallen. Wordt verwerkt in de nieuwe werkbeschrijving</t>
  </si>
  <si>
    <t>wordt na gevraagd bij DVM</t>
  </si>
  <si>
    <t xml:space="preserve">willen we montagepunten </t>
  </si>
  <si>
    <t>Bij spanningsuitval dienen de bewerkingsruimten verlaten te worden en gaan de medewerkers via de omkleedruimten  het gebouw uit.  Is dit een wens? Ander via omkleedruimten weghalen</t>
  </si>
  <si>
    <t>Tekst "Alle gemeenschappelijke leidingwegen, voedingsleidingen, verdeelinrichtingen, c.a. dienen, –met het oog op toekomstige groei -, een reserveruimte of –capaciteit te hebben van minimaal 35 %". Is dit gewenst? Anders 25% zeker voldoende</t>
  </si>
  <si>
    <t>Het document komt te vervallen</t>
  </si>
  <si>
    <t>Extern aansluitpunt voorbereiden om delen van de installatie te kunnen blijven gebruiken zodat lopende prossessen afgerond kunnen worden. Er moet ook ruimte zijn om een NSA op te stellen.</t>
  </si>
  <si>
    <t>vraaga is niet volledig beantwoord</t>
  </si>
  <si>
    <t>Tb.v. het TPvE zal er een indeling moeten worden gemaakt om welke delen het gaat</t>
  </si>
  <si>
    <t>BV01</t>
  </si>
  <si>
    <t>BV02</t>
  </si>
  <si>
    <t>BV03</t>
  </si>
  <si>
    <t>vraag is voor een gedeelte beantwoord.</t>
  </si>
  <si>
    <t>Zijn er i.h.k.v. brandveiligheid eisen aan behoud van materieel bij een brand? Naast de VOPS/HOP zijn er nog andere ruimten. Op welke wijze zal hier het materieel behouden moeyten blijven? Wellicht is een overleg met debrandveiligheidsdeskundige van het RVB benodigd</t>
  </si>
  <si>
    <t>ACOR en robotisering is met de bare minimum ontwerp vesie verdwenen. Nu staat er een VKS behoefte die maximaal belast wordt met de geplande toekomstige werklast. In diverse ruimte's zal danook in 2 shift's gewerkt moeten worden en zullen regelmatig procesversnellende maatregelen genomen moet worden om doorlopptijden te verkorten.In de fPvE moet worden opgenomen de eis dat de temperatuur in alle spuitfaciliteiten instelbaar is. Dit is tot maximaal 55 graden in de V/Hops en 60 graden in de cabines .Dit alles binnen de bracket van de RV</t>
  </si>
  <si>
    <t>50 VTE'n is voor uitbreiding extra VOP. 38 VTE'n is voor huidige VKS oppdracht. De POC van de Luchtmacht VKS installatties moet nog toegevoegd worden</t>
  </si>
  <si>
    <t>Vraag ligt bij Manfred</t>
  </si>
  <si>
    <t>Jazeker. Er is intensief contact tussen de NAVO F35 gebruikers maar het onderhoud valt onder leiding van de US. Die hebben het proces Scuff and Paint gepauseerd omdat het geen goede resultaten opleverd. Men onderzoekt momenteel oplossingen die de gebruikers na een levenduur van 12 jaar opgedragen krijgen.  Voor de helikopters geldt  dezelfde intensieve contacten met divers NAVO landen.</t>
  </si>
  <si>
    <t>Jawel. alleen vacuüm is in de reparatieafdeling.
In de overige ruimtes is ademlucht en perslucht nodig voor werkzaamheden. Uitzondering is de schoonmaakruimte.</t>
  </si>
  <si>
    <r>
      <t>installaties moeten worden ontworpen om de binnencondities te behouden bij een buitenluchtconditie van  -10</t>
    </r>
    <r>
      <rPr>
        <sz val="8"/>
        <rFont val="Aptos Narrow"/>
        <family val="2"/>
      </rPr>
      <t>˚</t>
    </r>
    <r>
      <rPr>
        <sz val="8"/>
        <rFont val="Arial"/>
        <family val="2"/>
      </rPr>
      <t>C/ 1gr/Kg(RV ca.90%) Vocht tot 40˚C RV=60% daar buiten mogen de binnencondities meeglijden met de buitenluchtcondities.</t>
    </r>
  </si>
  <si>
    <t>Is wenselijk</t>
  </si>
  <si>
    <t xml:space="preserve">????Moet duidelijke compartimenten zijn (brandweer)Graag verduidilijking </t>
  </si>
  <si>
    <t>In MEGAMAT kunnen Max. 18 stuks stapelbaar maar er liggen ook lose bladen te wachten op behandeling. (8 a 10 bladen) Verkeersplein is tevens multifunctioneel voor flexibiliteit.</t>
  </si>
  <si>
    <t>Vacuüm niveau (schat 1-1000mbar absoluut) Hoe lager hoe duurder en hoe meer afhankelijk van de leidinglengte, dus opgave welk niveau centraal en ter plekke gehaald moet worden. Functierelatiemodel alleen bij reparatie! Best Practice vacuümsystemen juli 2015.pdf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</si>
</sst>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7" formatCode="_ * #,##0.00_ ;_ * \-#,##0.00_ ;_ * &quot;-&quot;??_ ;_ @_ "/>
  </numFmts>
  <fonts count="29" x14ac:knownFonts="1">
    <font>
      <sz val="11"/>
      <color theme="1"/>
      <name val="Calibri"/>
      <family val="2"/>
      <scheme val="minor"/>
    </font>
    <font>
      <b/>
      <sz val="10"/>
      <color theme="1"/>
      <name val="Arial"/>
      <family val="2"/>
    </font>
    <font>
      <b/>
      <sz val="8"/>
      <color theme="1"/>
      <name val="Arial"/>
      <family val="2"/>
    </font>
    <font>
      <sz val="8"/>
      <color theme="1"/>
      <name val="Arial"/>
      <family val="2"/>
    </font>
    <font>
      <sz val="9"/>
      <color theme="1"/>
      <name val="Arial"/>
      <family val="2"/>
    </font>
    <font>
      <sz val="10"/>
      <name val="Arial"/>
      <family val="2"/>
    </font>
    <font>
      <sz val="10"/>
      <color rgb="FF000000"/>
      <name val="Arial"/>
      <family val="2"/>
    </font>
    <font>
      <sz val="9"/>
      <color rgb="FFFF0000"/>
      <name val="Arial"/>
      <family val="2"/>
    </font>
    <font>
      <sz val="9"/>
      <name val="Arial"/>
      <family val="2"/>
    </font>
    <font>
      <sz val="11"/>
      <name val="Calibri"/>
      <family val="2"/>
      <scheme val="minor"/>
    </font>
    <font>
      <b/>
      <sz val="10"/>
      <name val="Arial"/>
      <family val="2"/>
    </font>
    <font>
      <sz val="8"/>
      <name val="Arial"/>
      <family val="2"/>
    </font>
    <font>
      <sz val="10"/>
      <color theme="1"/>
      <name val="Calibri"/>
      <family val="2"/>
      <scheme val="minor"/>
    </font>
    <font>
      <sz val="10"/>
      <color theme="1"/>
      <name val="Arial"/>
      <family val="2"/>
    </font>
    <font>
      <b/>
      <sz val="14"/>
      <name val="Arial"/>
      <family val="2"/>
    </font>
    <font>
      <sz val="11"/>
      <color theme="1"/>
      <name val="Arial"/>
      <family val="2"/>
    </font>
    <font>
      <b/>
      <sz val="9"/>
      <name val="Arial"/>
      <family val="2"/>
    </font>
    <font>
      <b/>
      <sz val="12"/>
      <name val="Arial"/>
      <family val="2"/>
    </font>
    <font>
      <b/>
      <sz val="9"/>
      <color theme="1"/>
      <name val="Arial"/>
      <family val="2"/>
    </font>
    <font>
      <sz val="11"/>
      <color rgb="FFFF0000"/>
      <name val="Calibri"/>
      <family val="2"/>
      <scheme val="minor"/>
    </font>
    <font>
      <b/>
      <strike/>
      <sz val="10"/>
      <color rgb="FFFF0000"/>
      <name val="Arial"/>
      <family val="2"/>
    </font>
    <font>
      <i/>
      <sz val="9"/>
      <name val="Arial"/>
      <family val="2"/>
    </font>
    <font>
      <i/>
      <sz val="9"/>
      <color theme="1"/>
      <name val="Arial"/>
      <family val="2"/>
    </font>
    <font>
      <sz val="8"/>
      <name val="Calibri"/>
      <family val="2"/>
      <scheme val="minor"/>
    </font>
    <font>
      <b/>
      <sz val="8"/>
      <name val="Arial"/>
      <family val="2"/>
    </font>
    <font>
      <b/>
      <sz val="11"/>
      <name val="Calibri"/>
      <family val="2"/>
      <scheme val="minor"/>
    </font>
    <font>
      <b/>
      <sz val="8"/>
      <color rgb="FFFF0000"/>
      <name val="Arial"/>
      <family val="2"/>
    </font>
    <font>
      <sz val="8"/>
      <color rgb="FFFF0000"/>
      <name val="Arial"/>
      <family val="2"/>
    </font>
    <font>
      <sz val="8"/>
      <name val="Aptos Narrow"/>
      <family val="2"/>
    </font>
  </fonts>
  <fills count="1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9" tint="0.59999389629810485"/>
        <bgColor indexed="64"/>
      </patternFill>
    </fill>
  </fills>
  <borders count="3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top style="dotted">
        <color indexed="64"/>
      </top>
      <bottom style="dotted">
        <color indexed="64"/>
      </bottom>
      <diagonal/>
    </border>
    <border>
      <left style="medium">
        <color indexed="64"/>
      </left>
      <right/>
      <top/>
      <bottom style="medium">
        <color indexed="64"/>
      </bottom>
      <diagonal/>
    </border>
    <border>
      <left/>
      <right style="medium">
        <color indexed="64"/>
      </right>
      <top/>
      <bottom style="dotted">
        <color indexed="64"/>
      </bottom>
      <diagonal/>
    </border>
    <border>
      <left style="medium">
        <color indexed="64"/>
      </left>
      <right/>
      <top/>
      <bottom style="dotted">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dotted">
        <color indexed="64"/>
      </bottom>
      <diagonal/>
    </border>
    <border>
      <left/>
      <right/>
      <top/>
      <bottom style="dotted">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dotted">
        <color indexed="64"/>
      </top>
      <bottom/>
      <diagonal/>
    </border>
    <border>
      <left style="medium">
        <color indexed="64"/>
      </left>
      <right style="medium">
        <color indexed="64"/>
      </right>
      <top style="dotted">
        <color indexed="64"/>
      </top>
      <bottom/>
      <diagonal/>
    </border>
    <border>
      <left/>
      <right style="medium">
        <color indexed="64"/>
      </right>
      <top style="dotted">
        <color indexed="64"/>
      </top>
      <bottom/>
      <diagonal/>
    </border>
  </borders>
  <cellStyleXfs count="6">
    <xf numFmtId="0" fontId="0" fillId="0" borderId="0"/>
    <xf numFmtId="0" fontId="5"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cellStyleXfs>
  <cellXfs count="222">
    <xf numFmtId="0" fontId="0" fillId="0" borderId="0" xfId="0"/>
    <xf numFmtId="0" fontId="3" fillId="0" borderId="7" xfId="0" applyFont="1" applyBorder="1" applyAlignment="1">
      <alignment horizontal="center" vertical="top" wrapText="1"/>
    </xf>
    <xf numFmtId="0" fontId="0" fillId="0" borderId="0" xfId="0" applyAlignment="1">
      <alignment wrapText="1"/>
    </xf>
    <xf numFmtId="0" fontId="0" fillId="0" borderId="0" xfId="0" applyAlignment="1">
      <alignment horizontal="center" vertical="center" wrapText="1"/>
    </xf>
    <xf numFmtId="0" fontId="12" fillId="0" borderId="0" xfId="0" applyFont="1"/>
    <xf numFmtId="0" fontId="8" fillId="3" borderId="3" xfId="0" applyFont="1" applyFill="1" applyBorder="1" applyAlignment="1">
      <alignment horizontal="left" vertical="top" wrapText="1"/>
    </xf>
    <xf numFmtId="0" fontId="15" fillId="0" borderId="0" xfId="0" applyFont="1"/>
    <xf numFmtId="0" fontId="14" fillId="3" borderId="10" xfId="0" applyFont="1" applyFill="1" applyBorder="1" applyAlignment="1">
      <alignment vertical="top" wrapText="1"/>
    </xf>
    <xf numFmtId="0" fontId="14" fillId="3" borderId="0" xfId="0" applyFont="1" applyFill="1" applyAlignment="1">
      <alignment vertical="top" wrapText="1"/>
    </xf>
    <xf numFmtId="0" fontId="14" fillId="3" borderId="4" xfId="0" applyFont="1" applyFill="1" applyBorder="1" applyAlignment="1">
      <alignment vertical="top" wrapText="1"/>
    </xf>
    <xf numFmtId="0" fontId="8" fillId="3" borderId="0" xfId="0" applyFont="1" applyFill="1" applyAlignment="1">
      <alignment horizontal="left" vertical="top" wrapText="1"/>
    </xf>
    <xf numFmtId="0" fontId="8" fillId="3" borderId="4"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5" xfId="0" applyFont="1" applyFill="1" applyBorder="1" applyAlignment="1">
      <alignment horizontal="left" vertical="top" wrapText="1"/>
    </xf>
    <xf numFmtId="0" fontId="17" fillId="0" borderId="0" xfId="0" applyFont="1" applyAlignment="1">
      <alignment vertical="center"/>
    </xf>
    <xf numFmtId="0" fontId="4" fillId="0" borderId="0" xfId="0" applyFont="1" applyAlignment="1">
      <alignment vertical="center"/>
    </xf>
    <xf numFmtId="0" fontId="8" fillId="3" borderId="20" xfId="0" applyFont="1" applyFill="1" applyBorder="1" applyAlignment="1">
      <alignment horizontal="left" vertical="top" wrapText="1"/>
    </xf>
    <xf numFmtId="0" fontId="7" fillId="3" borderId="0" xfId="0" applyFont="1" applyFill="1" applyAlignment="1">
      <alignment horizontal="left" vertical="top" wrapText="1"/>
    </xf>
    <xf numFmtId="0" fontId="8" fillId="3" borderId="10" xfId="0" applyFont="1" applyFill="1" applyBorder="1" applyAlignment="1">
      <alignment horizontal="left" vertical="top"/>
    </xf>
    <xf numFmtId="0" fontId="21" fillId="3" borderId="4" xfId="0" applyFont="1" applyFill="1" applyBorder="1" applyAlignment="1">
      <alignment horizontal="left" vertical="top" wrapText="1"/>
    </xf>
    <xf numFmtId="0" fontId="7" fillId="0" borderId="0" xfId="0" applyFont="1" applyAlignment="1">
      <alignment vertical="center"/>
    </xf>
    <xf numFmtId="0" fontId="22" fillId="0" borderId="0" xfId="0" applyFont="1" applyAlignment="1">
      <alignment horizontal="right" vertical="center"/>
    </xf>
    <xf numFmtId="0" fontId="4" fillId="0" borderId="23" xfId="0" applyFont="1" applyBorder="1" applyAlignment="1">
      <alignment vertical="center" wrapText="1"/>
    </xf>
    <xf numFmtId="0" fontId="19" fillId="0" borderId="0" xfId="0" applyFont="1"/>
    <xf numFmtId="14" fontId="8" fillId="7" borderId="20" xfId="0" applyNumberFormat="1" applyFont="1" applyFill="1" applyBorder="1" applyAlignment="1">
      <alignment horizontal="left" vertical="top" wrapText="1"/>
    </xf>
    <xf numFmtId="0" fontId="16" fillId="7" borderId="20" xfId="0" applyFont="1" applyFill="1" applyBorder="1" applyAlignment="1">
      <alignment horizontal="left" vertical="top" wrapText="1"/>
    </xf>
    <xf numFmtId="0" fontId="17" fillId="8" borderId="9" xfId="0" applyFont="1" applyFill="1" applyBorder="1" applyAlignment="1">
      <alignment horizontal="left" vertical="top" wrapText="1"/>
    </xf>
    <xf numFmtId="0" fontId="17" fillId="8" borderId="16" xfId="0" applyFont="1" applyFill="1" applyBorder="1" applyAlignment="1">
      <alignment horizontal="left" vertical="top" wrapText="1"/>
    </xf>
    <xf numFmtId="0" fontId="0" fillId="8" borderId="16" xfId="0" applyFill="1" applyBorder="1" applyAlignment="1">
      <alignment horizontal="left" wrapText="1"/>
    </xf>
    <xf numFmtId="0" fontId="0" fillId="8" borderId="16" xfId="0" applyFill="1" applyBorder="1" applyAlignment="1">
      <alignment wrapText="1"/>
    </xf>
    <xf numFmtId="0" fontId="0" fillId="8" borderId="10" xfId="0" applyFill="1" applyBorder="1" applyAlignment="1">
      <alignment wrapText="1"/>
    </xf>
    <xf numFmtId="0" fontId="0" fillId="8" borderId="0" xfId="0" applyFill="1" applyAlignment="1">
      <alignment wrapText="1"/>
    </xf>
    <xf numFmtId="0" fontId="12" fillId="8" borderId="10" xfId="0" applyFont="1" applyFill="1" applyBorder="1" applyAlignment="1">
      <alignment wrapText="1"/>
    </xf>
    <xf numFmtId="0" fontId="12" fillId="8" borderId="13" xfId="0" applyFont="1" applyFill="1" applyBorder="1" applyAlignment="1">
      <alignment wrapText="1"/>
    </xf>
    <xf numFmtId="0" fontId="13" fillId="8" borderId="11" xfId="0" applyFont="1" applyFill="1" applyBorder="1" applyAlignment="1">
      <alignment wrapText="1"/>
    </xf>
    <xf numFmtId="0" fontId="13" fillId="8" borderId="11" xfId="0" applyFont="1" applyFill="1" applyBorder="1" applyAlignment="1">
      <alignment horizontal="left" wrapText="1"/>
    </xf>
    <xf numFmtId="0" fontId="1" fillId="8" borderId="1"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7" xfId="0" applyFont="1" applyFill="1" applyBorder="1" applyAlignment="1">
      <alignment horizontal="center" vertical="top" wrapText="1"/>
    </xf>
    <xf numFmtId="0" fontId="3" fillId="8" borderId="12" xfId="0" applyFont="1" applyFill="1" applyBorder="1" applyAlignment="1">
      <alignment horizontal="left" vertical="top" wrapText="1"/>
    </xf>
    <xf numFmtId="0" fontId="0" fillId="8" borderId="0" xfId="0" applyFill="1" applyAlignment="1">
      <alignment horizontal="left" wrapText="1"/>
    </xf>
    <xf numFmtId="0" fontId="4" fillId="4" borderId="16" xfId="0" applyFont="1" applyFill="1" applyBorder="1" applyAlignment="1">
      <alignment horizontal="left" vertical="top" wrapText="1"/>
    </xf>
    <xf numFmtId="0" fontId="18" fillId="4" borderId="3" xfId="0" applyFont="1" applyFill="1" applyBorder="1" applyAlignment="1">
      <alignment vertical="center" wrapText="1"/>
    </xf>
    <xf numFmtId="0" fontId="4" fillId="4" borderId="20" xfId="0" applyFont="1" applyFill="1" applyBorder="1" applyAlignment="1">
      <alignment horizontal="center" vertical="center" wrapText="1"/>
    </xf>
    <xf numFmtId="0" fontId="0" fillId="4" borderId="20" xfId="0" applyFill="1" applyBorder="1"/>
    <xf numFmtId="0" fontId="18" fillId="4" borderId="27" xfId="0" applyFont="1" applyFill="1" applyBorder="1" applyAlignment="1">
      <alignment vertical="center" wrapText="1"/>
    </xf>
    <xf numFmtId="0" fontId="18" fillId="4" borderId="28" xfId="0" applyFont="1" applyFill="1" applyBorder="1" applyAlignment="1">
      <alignment horizontal="left" vertical="top" wrapText="1"/>
    </xf>
    <xf numFmtId="0" fontId="4" fillId="0" borderId="17" xfId="0" applyFont="1" applyBorder="1" applyAlignment="1">
      <alignment vertical="center" wrapText="1"/>
    </xf>
    <xf numFmtId="0" fontId="0" fillId="4" borderId="18" xfId="0" applyFill="1" applyBorder="1"/>
    <xf numFmtId="0" fontId="4" fillId="4" borderId="19"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15" fillId="4" borderId="20" xfId="0" applyFont="1" applyFill="1" applyBorder="1"/>
    <xf numFmtId="0" fontId="16" fillId="3" borderId="20" xfId="0" applyFont="1" applyFill="1" applyBorder="1" applyAlignment="1">
      <alignment horizontal="left" vertical="top" wrapText="1"/>
    </xf>
    <xf numFmtId="0" fontId="0" fillId="6" borderId="0" xfId="0" applyFill="1"/>
    <xf numFmtId="0" fontId="11" fillId="2" borderId="8" xfId="0" applyFont="1" applyFill="1" applyBorder="1" applyAlignment="1">
      <alignment vertical="top" wrapText="1"/>
    </xf>
    <xf numFmtId="0" fontId="9" fillId="0" borderId="0" xfId="0" applyFont="1" applyAlignment="1">
      <alignment wrapText="1"/>
    </xf>
    <xf numFmtId="14" fontId="8" fillId="3" borderId="20" xfId="0" applyNumberFormat="1" applyFont="1" applyFill="1" applyBorder="1" applyAlignment="1">
      <alignment horizontal="left" vertical="top" wrapText="1"/>
    </xf>
    <xf numFmtId="0" fontId="3" fillId="8" borderId="29" xfId="0" applyFont="1" applyFill="1" applyBorder="1" applyAlignment="1">
      <alignment horizontal="center" vertical="top" wrapText="1"/>
    </xf>
    <xf numFmtId="0" fontId="3" fillId="8" borderId="29" xfId="0" applyFont="1" applyFill="1" applyBorder="1" applyAlignment="1">
      <alignment vertical="top" wrapText="1"/>
    </xf>
    <xf numFmtId="0" fontId="3" fillId="8" borderId="15" xfId="0" applyFont="1" applyFill="1" applyBorder="1" applyAlignment="1">
      <alignment horizontal="left" vertical="top" wrapText="1"/>
    </xf>
    <xf numFmtId="0" fontId="3" fillId="8" borderId="2" xfId="0" applyFont="1" applyFill="1" applyBorder="1" applyAlignment="1">
      <alignment horizontal="center" vertical="top" wrapText="1"/>
    </xf>
    <xf numFmtId="0" fontId="3" fillId="8" borderId="2" xfId="0" applyFont="1" applyFill="1" applyBorder="1" applyAlignment="1">
      <alignment vertical="top" wrapText="1"/>
    </xf>
    <xf numFmtId="0" fontId="3" fillId="8" borderId="10" xfId="0" applyFont="1" applyFill="1" applyBorder="1" applyAlignment="1">
      <alignment horizontal="left" vertical="top" wrapText="1"/>
    </xf>
    <xf numFmtId="0" fontId="3" fillId="8" borderId="29" xfId="0" applyFont="1" applyFill="1" applyBorder="1" applyAlignment="1">
      <alignment horizontal="center" vertical="center" wrapText="1"/>
    </xf>
    <xf numFmtId="0" fontId="3" fillId="8" borderId="14" xfId="0" applyFont="1" applyFill="1" applyBorder="1" applyAlignment="1">
      <alignment horizontal="left" vertical="center" wrapText="1"/>
    </xf>
    <xf numFmtId="0" fontId="3" fillId="8" borderId="4" xfId="0" applyFont="1" applyFill="1" applyBorder="1" applyAlignment="1">
      <alignment horizontal="left" vertical="center" wrapText="1"/>
    </xf>
    <xf numFmtId="0" fontId="3" fillId="8" borderId="14" xfId="0" applyFont="1" applyFill="1" applyBorder="1" applyAlignment="1">
      <alignment horizontal="left" vertical="top" wrapText="1"/>
    </xf>
    <xf numFmtId="0" fontId="3" fillId="8" borderId="29" xfId="0" applyFont="1" applyFill="1" applyBorder="1" applyAlignment="1">
      <alignment horizontal="left" vertical="top" wrapText="1"/>
    </xf>
    <xf numFmtId="0" fontId="0" fillId="0" borderId="0" xfId="0" applyAlignment="1">
      <alignment horizontal="left" wrapText="1"/>
    </xf>
    <xf numFmtId="14" fontId="3" fillId="0" borderId="7" xfId="0" applyNumberFormat="1" applyFont="1" applyBorder="1" applyAlignment="1">
      <alignment horizontal="center" vertical="top" wrapText="1"/>
    </xf>
    <xf numFmtId="0" fontId="3" fillId="8" borderId="15" xfId="0" applyFont="1" applyFill="1" applyBorder="1" applyAlignment="1">
      <alignment horizontal="center" vertical="top" wrapText="1"/>
    </xf>
    <xf numFmtId="0" fontId="3" fillId="8" borderId="6" xfId="0" applyFont="1" applyFill="1" applyBorder="1" applyAlignment="1">
      <alignment vertical="top" wrapText="1"/>
    </xf>
    <xf numFmtId="14" fontId="3" fillId="8" borderId="29" xfId="0" applyNumberFormat="1"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3" fillId="8" borderId="8" xfId="0" applyFont="1" applyFill="1" applyBorder="1" applyAlignment="1">
      <alignment vertical="top" wrapText="1"/>
    </xf>
    <xf numFmtId="0" fontId="3" fillId="8" borderId="8" xfId="0" applyFont="1" applyFill="1" applyBorder="1" applyAlignment="1">
      <alignment horizontal="left" vertical="top" wrapText="1"/>
    </xf>
    <xf numFmtId="0" fontId="3" fillId="8" borderId="0" xfId="0" applyFont="1" applyFill="1" applyBorder="1" applyAlignment="1">
      <alignment horizontal="center" vertical="top" wrapText="1"/>
    </xf>
    <xf numFmtId="0" fontId="3" fillId="8" borderId="0" xfId="0" applyFont="1" applyFill="1" applyBorder="1" applyAlignment="1">
      <alignment horizontal="left" vertical="center" wrapText="1"/>
    </xf>
    <xf numFmtId="0" fontId="3" fillId="8" borderId="7"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13" fillId="8" borderId="0" xfId="0" applyFont="1" applyFill="1" applyBorder="1" applyAlignment="1">
      <alignment wrapText="1"/>
    </xf>
    <xf numFmtId="0" fontId="0" fillId="8" borderId="0" xfId="0" applyFill="1" applyBorder="1" applyAlignment="1">
      <alignment horizontal="left"/>
    </xf>
    <xf numFmtId="0" fontId="0" fillId="8" borderId="0" xfId="0" applyFill="1" applyBorder="1" applyAlignment="1">
      <alignment wrapText="1"/>
    </xf>
    <xf numFmtId="15" fontId="4" fillId="8" borderId="0" xfId="0" applyNumberFormat="1" applyFont="1" applyFill="1" applyBorder="1" applyAlignment="1">
      <alignment horizontal="left" wrapText="1"/>
    </xf>
    <xf numFmtId="0" fontId="4" fillId="8" borderId="0" xfId="0" applyFont="1" applyFill="1" applyBorder="1" applyAlignment="1">
      <alignment wrapText="1"/>
    </xf>
    <xf numFmtId="0" fontId="13" fillId="8" borderId="0" xfId="0" applyFont="1" applyFill="1" applyBorder="1" applyAlignment="1">
      <alignment horizontal="left"/>
    </xf>
    <xf numFmtId="0" fontId="10" fillId="8" borderId="0"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3" fillId="8" borderId="0" xfId="0" applyFont="1" applyFill="1" applyBorder="1" applyAlignment="1">
      <alignment horizontal="center" vertical="center" wrapText="1"/>
    </xf>
    <xf numFmtId="0" fontId="3" fillId="6" borderId="10" xfId="0" applyFont="1" applyFill="1" applyBorder="1" applyAlignment="1">
      <alignment horizontal="center" vertical="top" wrapText="1"/>
    </xf>
    <xf numFmtId="0" fontId="3" fillId="6" borderId="0" xfId="0" applyFont="1" applyFill="1" applyBorder="1" applyAlignment="1">
      <alignment vertical="top" wrapText="1"/>
    </xf>
    <xf numFmtId="0" fontId="1" fillId="6" borderId="0" xfId="0" applyFont="1" applyFill="1" applyBorder="1" applyAlignment="1">
      <alignment horizontal="left" vertical="center" wrapText="1"/>
    </xf>
    <xf numFmtId="0" fontId="3" fillId="6" borderId="0" xfId="0" applyFont="1" applyFill="1" applyBorder="1" applyAlignment="1">
      <alignment horizontal="left" vertical="top" wrapText="1"/>
    </xf>
    <xf numFmtId="0" fontId="0" fillId="6" borderId="0" xfId="0" applyFill="1" applyBorder="1"/>
    <xf numFmtId="0" fontId="3" fillId="8" borderId="6" xfId="0" applyFont="1" applyFill="1" applyBorder="1" applyAlignment="1">
      <alignment horizontal="center" vertical="top" wrapText="1"/>
    </xf>
    <xf numFmtId="0" fontId="3" fillId="8" borderId="11" xfId="0" applyFont="1" applyFill="1" applyBorder="1" applyAlignment="1">
      <alignment horizontal="center" vertical="center" wrapText="1"/>
    </xf>
    <xf numFmtId="0" fontId="3" fillId="8" borderId="5" xfId="0" applyFont="1" applyFill="1" applyBorder="1" applyAlignment="1">
      <alignment horizontal="left" vertical="center" wrapText="1"/>
    </xf>
    <xf numFmtId="0" fontId="19" fillId="0" borderId="31" xfId="0" applyFont="1" applyBorder="1" applyAlignment="1">
      <alignment horizontal="left" vertical="top"/>
    </xf>
    <xf numFmtId="0" fontId="19" fillId="0" borderId="32" xfId="0" applyFont="1" applyBorder="1" applyAlignment="1">
      <alignment horizontal="left" vertical="top"/>
    </xf>
    <xf numFmtId="0" fontId="19" fillId="0" borderId="10" xfId="0" applyFont="1" applyBorder="1"/>
    <xf numFmtId="0" fontId="19" fillId="0" borderId="4" xfId="0" applyFont="1" applyBorder="1"/>
    <xf numFmtId="0" fontId="25" fillId="7" borderId="10" xfId="0" applyFont="1" applyFill="1" applyBorder="1" applyAlignment="1">
      <alignment horizontal="center" vertical="center"/>
    </xf>
    <xf numFmtId="0" fontId="25" fillId="9" borderId="10" xfId="0" applyFont="1" applyFill="1" applyBorder="1" applyAlignment="1">
      <alignment horizontal="center" vertical="center"/>
    </xf>
    <xf numFmtId="0" fontId="25" fillId="5" borderId="13" xfId="0" applyFont="1" applyFill="1" applyBorder="1" applyAlignment="1">
      <alignment horizontal="center" vertical="center"/>
    </xf>
    <xf numFmtId="0" fontId="19" fillId="0" borderId="5" xfId="0" applyFont="1" applyBorder="1"/>
    <xf numFmtId="0" fontId="0" fillId="0" borderId="0" xfId="0" applyFill="1"/>
    <xf numFmtId="0" fontId="20" fillId="8" borderId="2" xfId="0" applyFont="1" applyFill="1" applyBorder="1" applyAlignment="1">
      <alignment horizontal="center" vertical="center" wrapText="1"/>
    </xf>
    <xf numFmtId="0" fontId="3" fillId="0" borderId="2" xfId="0" applyFont="1" applyBorder="1" applyAlignment="1">
      <alignment horizontal="center" vertical="top" wrapText="1"/>
    </xf>
    <xf numFmtId="0" fontId="3" fillId="8" borderId="33" xfId="0" applyFont="1" applyFill="1" applyBorder="1" applyAlignment="1">
      <alignment horizontal="left" vertical="top" wrapText="1"/>
    </xf>
    <xf numFmtId="0" fontId="3" fillId="8" borderId="34" xfId="0" applyFont="1" applyFill="1" applyBorder="1" applyAlignment="1">
      <alignment horizontal="center" vertical="top" wrapText="1"/>
    </xf>
    <xf numFmtId="0" fontId="11" fillId="2" borderId="35" xfId="0" applyFont="1" applyFill="1" applyBorder="1" applyAlignment="1">
      <alignment vertical="top" wrapText="1"/>
    </xf>
    <xf numFmtId="0" fontId="3" fillId="0" borderId="34" xfId="0" applyFont="1" applyBorder="1" applyAlignment="1">
      <alignment horizontal="center" vertical="top" wrapText="1"/>
    </xf>
    <xf numFmtId="0" fontId="3" fillId="8" borderId="35" xfId="0" applyFont="1" applyFill="1" applyBorder="1" applyAlignment="1">
      <alignment vertical="top" wrapText="1"/>
    </xf>
    <xf numFmtId="0" fontId="11" fillId="2" borderId="14" xfId="0" applyFont="1" applyFill="1" applyBorder="1" applyAlignment="1">
      <alignment vertical="top" wrapText="1"/>
    </xf>
    <xf numFmtId="0" fontId="3" fillId="8" borderId="14" xfId="0" applyFont="1" applyFill="1" applyBorder="1" applyAlignment="1">
      <alignment vertical="top" wrapText="1"/>
    </xf>
    <xf numFmtId="0" fontId="3" fillId="6" borderId="0" xfId="0" applyFont="1" applyFill="1" applyBorder="1" applyAlignment="1">
      <alignment horizontal="center" vertical="top" wrapText="1"/>
    </xf>
    <xf numFmtId="0" fontId="11" fillId="6" borderId="0" xfId="0" applyFont="1" applyFill="1" applyBorder="1" applyAlignment="1">
      <alignment vertical="top" wrapText="1"/>
    </xf>
    <xf numFmtId="0" fontId="0" fillId="0" borderId="0" xfId="0" applyFill="1" applyBorder="1"/>
    <xf numFmtId="0" fontId="10" fillId="0" borderId="1"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1" fillId="2" borderId="4" xfId="0" applyFont="1" applyFill="1" applyBorder="1" applyAlignment="1">
      <alignment vertical="top" wrapText="1"/>
    </xf>
    <xf numFmtId="0" fontId="3" fillId="8" borderId="4" xfId="0" applyFont="1" applyFill="1" applyBorder="1" applyAlignment="1">
      <alignment vertical="top" wrapText="1"/>
    </xf>
    <xf numFmtId="0" fontId="3" fillId="8" borderId="0" xfId="0" applyFont="1" applyFill="1" applyBorder="1" applyAlignment="1">
      <alignment horizontal="left" vertical="top" wrapText="1"/>
    </xf>
    <xf numFmtId="0" fontId="11" fillId="0" borderId="4" xfId="0" applyFont="1" applyFill="1" applyBorder="1" applyAlignment="1">
      <alignment vertical="top" wrapText="1"/>
    </xf>
    <xf numFmtId="0" fontId="3" fillId="2" borderId="5" xfId="0" applyFont="1" applyFill="1" applyBorder="1" applyAlignment="1">
      <alignment vertical="top" wrapText="1"/>
    </xf>
    <xf numFmtId="0" fontId="3" fillId="8" borderId="5" xfId="0" applyFont="1" applyFill="1" applyBorder="1" applyAlignment="1">
      <alignment vertical="top" wrapText="1"/>
    </xf>
    <xf numFmtId="14" fontId="3" fillId="0" borderId="29" xfId="0" applyNumberFormat="1" applyFont="1" applyBorder="1" applyAlignment="1">
      <alignment horizontal="center" vertical="top" wrapText="1"/>
    </xf>
    <xf numFmtId="0" fontId="3" fillId="8" borderId="34" xfId="0" applyFont="1" applyFill="1" applyBorder="1" applyAlignment="1">
      <alignment horizontal="center" vertical="center" wrapText="1"/>
    </xf>
    <xf numFmtId="0" fontId="3" fillId="8" borderId="35" xfId="0" applyFont="1" applyFill="1" applyBorder="1" applyAlignment="1">
      <alignment horizontal="center" vertical="top" wrapText="1"/>
    </xf>
    <xf numFmtId="0" fontId="3" fillId="8" borderId="33" xfId="0" applyFont="1" applyFill="1" applyBorder="1" applyAlignment="1">
      <alignment horizontal="center" vertical="center" wrapText="1"/>
    </xf>
    <xf numFmtId="0" fontId="3" fillId="0" borderId="35" xfId="0" applyFont="1" applyBorder="1" applyAlignment="1">
      <alignment horizontal="center" vertical="top" wrapText="1"/>
    </xf>
    <xf numFmtId="0" fontId="3" fillId="8" borderId="30" xfId="0" applyFont="1" applyFill="1" applyBorder="1" applyAlignment="1">
      <alignment horizontal="center" vertical="center" wrapText="1"/>
    </xf>
    <xf numFmtId="0" fontId="1" fillId="6" borderId="0" xfId="0" applyFont="1" applyFill="1" applyBorder="1" applyAlignment="1">
      <alignment horizontal="left" vertical="top" wrapText="1"/>
    </xf>
    <xf numFmtId="0" fontId="3" fillId="6" borderId="0" xfId="0" applyFont="1" applyFill="1" applyBorder="1" applyAlignment="1">
      <alignment horizontal="center" vertical="center" wrapText="1"/>
    </xf>
    <xf numFmtId="0" fontId="9" fillId="0" borderId="2" xfId="0" applyFont="1" applyFill="1" applyBorder="1" applyAlignment="1">
      <alignment vertical="center" wrapText="1"/>
    </xf>
    <xf numFmtId="0" fontId="0" fillId="0" borderId="0" xfId="0" applyFill="1" applyBorder="1" applyAlignment="1">
      <alignment horizontal="center" vertical="center" wrapText="1"/>
    </xf>
    <xf numFmtId="0" fontId="0" fillId="8" borderId="2" xfId="0" applyFill="1" applyBorder="1" applyAlignment="1">
      <alignment vertical="center" wrapText="1"/>
    </xf>
    <xf numFmtId="0" fontId="0" fillId="8" borderId="4" xfId="0" applyFill="1" applyBorder="1" applyAlignment="1">
      <alignment vertical="center" wrapText="1"/>
    </xf>
    <xf numFmtId="0" fontId="3" fillId="6" borderId="4" xfId="0" applyFont="1" applyFill="1" applyBorder="1" applyAlignment="1">
      <alignment vertical="top" wrapText="1"/>
    </xf>
    <xf numFmtId="0" fontId="3" fillId="8" borderId="2" xfId="0" applyFont="1" applyFill="1" applyBorder="1" applyAlignment="1">
      <alignment horizontal="left" vertical="center" wrapText="1"/>
    </xf>
    <xf numFmtId="0" fontId="11" fillId="10" borderId="35" xfId="0" applyFont="1" applyFill="1" applyBorder="1" applyAlignment="1">
      <alignment vertical="top" wrapText="1"/>
    </xf>
    <xf numFmtId="14" fontId="3" fillId="10" borderId="29" xfId="0" applyNumberFormat="1" applyFont="1" applyFill="1" applyBorder="1" applyAlignment="1">
      <alignment horizontal="center" vertical="top" wrapText="1"/>
    </xf>
    <xf numFmtId="0" fontId="10" fillId="10" borderId="1" xfId="0" applyFont="1" applyFill="1" applyBorder="1" applyAlignment="1">
      <alignment horizontal="center" vertical="center" wrapText="1"/>
    </xf>
    <xf numFmtId="0" fontId="11" fillId="10" borderId="8" xfId="0" applyFont="1" applyFill="1" applyBorder="1" applyAlignment="1">
      <alignment vertical="top" wrapText="1"/>
    </xf>
    <xf numFmtId="0" fontId="3" fillId="10" borderId="7" xfId="0" applyFont="1" applyFill="1" applyBorder="1" applyAlignment="1">
      <alignment horizontal="center" vertical="top" wrapText="1"/>
    </xf>
    <xf numFmtId="0" fontId="11" fillId="10" borderId="8" xfId="0" applyFont="1" applyFill="1" applyBorder="1" applyAlignment="1">
      <alignment horizontal="left" vertical="top" wrapText="1"/>
    </xf>
    <xf numFmtId="0" fontId="3" fillId="8" borderId="0" xfId="0" applyFont="1" applyFill="1" applyBorder="1" applyAlignment="1">
      <alignment vertical="top" wrapText="1"/>
    </xf>
    <xf numFmtId="0" fontId="3" fillId="10" borderId="35" xfId="0" applyFont="1" applyFill="1" applyBorder="1" applyAlignment="1">
      <alignment horizontal="center" vertical="top" wrapText="1"/>
    </xf>
    <xf numFmtId="0" fontId="11" fillId="0" borderId="8" xfId="0" applyFont="1" applyFill="1" applyBorder="1" applyAlignment="1">
      <alignment horizontal="left" vertical="top" wrapText="1"/>
    </xf>
    <xf numFmtId="0" fontId="0" fillId="4" borderId="20" xfId="0" applyFill="1" applyBorder="1" applyAlignment="1"/>
    <xf numFmtId="14" fontId="3" fillId="8" borderId="2" xfId="0" applyNumberFormat="1" applyFont="1" applyFill="1" applyBorder="1" applyAlignment="1">
      <alignment horizontal="center" vertical="center" wrapText="1"/>
    </xf>
    <xf numFmtId="0" fontId="10" fillId="8" borderId="1"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3" fillId="8" borderId="0" xfId="0" applyFont="1" applyFill="1" applyBorder="1" applyAlignment="1">
      <alignment wrapText="1"/>
    </xf>
    <xf numFmtId="0" fontId="3" fillId="8" borderId="0" xfId="0" applyFont="1" applyFill="1" applyAlignment="1">
      <alignment horizontal="left" vertical="center" wrapText="1"/>
    </xf>
    <xf numFmtId="14" fontId="3" fillId="8" borderId="6" xfId="0" applyNumberFormat="1" applyFont="1" applyFill="1" applyBorder="1" applyAlignment="1">
      <alignment horizontal="center" vertical="center" wrapText="1"/>
    </xf>
    <xf numFmtId="0" fontId="27" fillId="2" borderId="8" xfId="0" applyFont="1" applyFill="1" applyBorder="1" applyAlignment="1">
      <alignment vertical="top" wrapText="1"/>
    </xf>
    <xf numFmtId="0" fontId="11" fillId="8" borderId="0" xfId="0" applyFont="1" applyFill="1" applyBorder="1" applyAlignment="1">
      <alignment horizontal="left" vertical="center" wrapText="1"/>
    </xf>
    <xf numFmtId="49" fontId="3" fillId="8" borderId="2" xfId="0" applyNumberFormat="1" applyFont="1" applyFill="1" applyBorder="1" applyAlignment="1">
      <alignment vertical="top" wrapText="1"/>
    </xf>
    <xf numFmtId="14" fontId="3" fillId="0" borderId="7" xfId="0" applyNumberFormat="1" applyFont="1" applyFill="1" applyBorder="1" applyAlignment="1">
      <alignment horizontal="center" vertical="top" wrapText="1"/>
    </xf>
    <xf numFmtId="0" fontId="11" fillId="8" borderId="7" xfId="0" applyFont="1" applyFill="1" applyBorder="1" applyAlignment="1">
      <alignment horizontal="center" vertical="top" wrapText="1"/>
    </xf>
    <xf numFmtId="14" fontId="11" fillId="8" borderId="29" xfId="0" applyNumberFormat="1" applyFont="1" applyFill="1" applyBorder="1" applyAlignment="1">
      <alignment horizontal="center" vertical="center" wrapText="1"/>
    </xf>
    <xf numFmtId="49" fontId="11" fillId="2" borderId="35" xfId="0" applyNumberFormat="1" applyFont="1" applyFill="1" applyBorder="1" applyAlignment="1">
      <alignment vertical="top" wrapText="1"/>
    </xf>
    <xf numFmtId="0" fontId="0" fillId="0" borderId="0" xfId="0"/>
    <xf numFmtId="0" fontId="11" fillId="2" borderId="8" xfId="0" applyFont="1" applyFill="1" applyBorder="1" applyAlignment="1">
      <alignment vertical="top" wrapText="1"/>
    </xf>
    <xf numFmtId="0" fontId="3" fillId="8" borderId="6" xfId="0" applyFont="1" applyFill="1" applyBorder="1" applyAlignment="1">
      <alignment vertical="top" wrapText="1"/>
    </xf>
    <xf numFmtId="0" fontId="3" fillId="8" borderId="8" xfId="0" applyFont="1" applyFill="1" applyBorder="1" applyAlignment="1">
      <alignment vertical="top" wrapText="1"/>
    </xf>
    <xf numFmtId="0" fontId="3" fillId="8" borderId="6" xfId="0" applyFont="1" applyFill="1" applyBorder="1" applyAlignment="1">
      <alignment horizontal="center" vertical="top" wrapText="1"/>
    </xf>
    <xf numFmtId="0" fontId="3" fillId="8" borderId="11" xfId="0" applyFont="1" applyFill="1" applyBorder="1" applyAlignment="1">
      <alignment horizontal="center" vertical="center" wrapText="1"/>
    </xf>
    <xf numFmtId="0" fontId="3" fillId="8" borderId="5" xfId="0" applyFont="1" applyFill="1" applyBorder="1" applyAlignment="1">
      <alignment horizontal="left" vertical="center" wrapText="1"/>
    </xf>
    <xf numFmtId="0" fontId="0" fillId="0" borderId="0" xfId="0" applyFill="1"/>
    <xf numFmtId="0" fontId="11" fillId="2" borderId="35" xfId="0" applyFont="1" applyFill="1" applyBorder="1" applyAlignment="1">
      <alignment vertical="top" wrapText="1"/>
    </xf>
    <xf numFmtId="0" fontId="11" fillId="0" borderId="4" xfId="0" applyFont="1" applyFill="1" applyBorder="1" applyAlignment="1">
      <alignment vertical="top" wrapText="1"/>
    </xf>
    <xf numFmtId="0" fontId="3" fillId="2" borderId="5" xfId="0" applyFont="1" applyFill="1" applyBorder="1" applyAlignment="1">
      <alignment vertical="top" wrapText="1"/>
    </xf>
    <xf numFmtId="0" fontId="3" fillId="8" borderId="5" xfId="0" applyFont="1" applyFill="1" applyBorder="1" applyAlignment="1">
      <alignment vertical="top" wrapText="1"/>
    </xf>
    <xf numFmtId="14" fontId="3" fillId="8" borderId="6" xfId="0" applyNumberFormat="1" applyFont="1" applyFill="1" applyBorder="1" applyAlignment="1">
      <alignment horizontal="center" vertical="center" wrapText="1"/>
    </xf>
    <xf numFmtId="14" fontId="11" fillId="0" borderId="34" xfId="0" applyNumberFormat="1" applyFont="1" applyBorder="1" applyAlignment="1">
      <alignment horizontal="center" vertical="top" wrapText="1"/>
    </xf>
    <xf numFmtId="0" fontId="11" fillId="0" borderId="34" xfId="0" applyFont="1" applyBorder="1" applyAlignment="1">
      <alignment horizontal="center" vertical="top" wrapText="1"/>
    </xf>
    <xf numFmtId="14" fontId="3" fillId="0" borderId="2" xfId="0" applyNumberFormat="1" applyFont="1" applyBorder="1" applyAlignment="1">
      <alignment horizontal="center" vertical="top" wrapText="1"/>
    </xf>
    <xf numFmtId="14" fontId="3" fillId="0" borderId="35" xfId="0" applyNumberFormat="1" applyFont="1" applyBorder="1" applyAlignment="1">
      <alignment horizontal="center" vertical="top" wrapText="1"/>
    </xf>
    <xf numFmtId="14" fontId="3" fillId="0" borderId="5" xfId="0" applyNumberFormat="1" applyFont="1" applyBorder="1" applyAlignment="1">
      <alignment horizontal="center" vertical="top" wrapText="1"/>
    </xf>
    <xf numFmtId="0" fontId="27" fillId="2" borderId="35" xfId="0" applyFont="1" applyFill="1" applyBorder="1" applyAlignment="1">
      <alignment vertical="top" wrapText="1"/>
    </xf>
    <xf numFmtId="0" fontId="8" fillId="3" borderId="10" xfId="0" applyFont="1" applyFill="1" applyBorder="1" applyAlignment="1">
      <alignment horizontal="left" vertical="top" wrapText="1"/>
    </xf>
    <xf numFmtId="0" fontId="8" fillId="3" borderId="0" xfId="0" applyFont="1" applyFill="1" applyAlignment="1">
      <alignment horizontal="left" vertical="top" wrapText="1"/>
    </xf>
    <xf numFmtId="0" fontId="8" fillId="3" borderId="13" xfId="0" applyFont="1" applyFill="1" applyBorder="1" applyAlignment="1">
      <alignment horizontal="left" vertical="top" wrapText="1"/>
    </xf>
    <xf numFmtId="0" fontId="8" fillId="3" borderId="11" xfId="0" applyFont="1" applyFill="1" applyBorder="1" applyAlignment="1">
      <alignment horizontal="left" vertical="top" wrapText="1"/>
    </xf>
    <xf numFmtId="0" fontId="19" fillId="0" borderId="9" xfId="0" applyFont="1" applyBorder="1" applyAlignment="1">
      <alignment horizontal="center" wrapText="1"/>
    </xf>
    <xf numFmtId="0" fontId="19" fillId="0" borderId="3" xfId="0" applyFont="1" applyBorder="1" applyAlignment="1">
      <alignment horizontal="center" wrapText="1"/>
    </xf>
    <xf numFmtId="0" fontId="8" fillId="3" borderId="25" xfId="0" applyFont="1" applyFill="1" applyBorder="1" applyAlignment="1">
      <alignment horizontal="left" vertical="top" wrapText="1"/>
    </xf>
    <xf numFmtId="0" fontId="8" fillId="3" borderId="26" xfId="0" applyFont="1" applyFill="1" applyBorder="1" applyAlignment="1">
      <alignment horizontal="left" vertical="top" wrapText="1"/>
    </xf>
    <xf numFmtId="0" fontId="8" fillId="3" borderId="22" xfId="0" applyFont="1" applyFill="1" applyBorder="1" applyAlignment="1">
      <alignment horizontal="left" vertical="top" wrapText="1"/>
    </xf>
    <xf numFmtId="0" fontId="8" fillId="3" borderId="24" xfId="0" applyFont="1" applyFill="1" applyBorder="1" applyAlignment="1">
      <alignment horizontal="left" vertical="top" wrapText="1"/>
    </xf>
    <xf numFmtId="0" fontId="14" fillId="3" borderId="9" xfId="0" applyFont="1" applyFill="1" applyBorder="1" applyAlignment="1">
      <alignment horizontal="left" vertical="top" wrapText="1"/>
    </xf>
    <xf numFmtId="0" fontId="14" fillId="3" borderId="16" xfId="0" applyFont="1" applyFill="1" applyBorder="1" applyAlignment="1">
      <alignment horizontal="left" vertical="top" wrapText="1"/>
    </xf>
    <xf numFmtId="0" fontId="16" fillId="3" borderId="10" xfId="0" applyFont="1" applyFill="1" applyBorder="1" applyAlignment="1">
      <alignment horizontal="left" vertical="top" wrapText="1"/>
    </xf>
    <xf numFmtId="0" fontId="16" fillId="3" borderId="0" xfId="0" applyFont="1" applyFill="1" applyAlignment="1">
      <alignment horizontal="left" vertical="top" wrapText="1"/>
    </xf>
    <xf numFmtId="0" fontId="10" fillId="8" borderId="1"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0" fillId="8" borderId="9" xfId="0" applyFill="1" applyBorder="1" applyAlignment="1">
      <alignment horizontal="center" wrapText="1"/>
    </xf>
    <xf numFmtId="0" fontId="0" fillId="8" borderId="16" xfId="0" applyFill="1" applyBorder="1" applyAlignment="1">
      <alignment horizontal="center" wrapText="1"/>
    </xf>
    <xf numFmtId="0" fontId="0" fillId="8" borderId="3" xfId="0" applyFill="1" applyBorder="1" applyAlignment="1">
      <alignment horizontal="center" wrapText="1"/>
    </xf>
    <xf numFmtId="0" fontId="0" fillId="8" borderId="10" xfId="0" applyFill="1" applyBorder="1" applyAlignment="1">
      <alignment horizontal="center" wrapText="1"/>
    </xf>
    <xf numFmtId="0" fontId="0" fillId="8" borderId="0" xfId="0" applyFill="1" applyBorder="1" applyAlignment="1">
      <alignment horizontal="center" wrapText="1"/>
    </xf>
    <xf numFmtId="0" fontId="0" fillId="8" borderId="4" xfId="0" applyFill="1" applyBorder="1" applyAlignment="1">
      <alignment horizontal="center" wrapText="1"/>
    </xf>
    <xf numFmtId="0" fontId="0" fillId="8" borderId="13" xfId="0" applyFill="1" applyBorder="1" applyAlignment="1">
      <alignment horizontal="center" wrapText="1"/>
    </xf>
    <xf numFmtId="0" fontId="0" fillId="8" borderId="11" xfId="0" applyFill="1" applyBorder="1" applyAlignment="1">
      <alignment horizontal="center" wrapText="1"/>
    </xf>
    <xf numFmtId="0" fontId="0" fillId="8" borderId="5" xfId="0" applyFill="1" applyBorder="1" applyAlignment="1">
      <alignment horizontal="center" wrapText="1"/>
    </xf>
    <xf numFmtId="0" fontId="11" fillId="2" borderId="8" xfId="0" applyFont="1" applyFill="1" applyBorder="1" applyAlignment="1">
      <alignment vertical="top" wrapText="1"/>
    </xf>
    <xf numFmtId="0" fontId="3" fillId="8" borderId="8" xfId="0" applyFont="1" applyFill="1" applyBorder="1" applyAlignment="1">
      <alignment vertical="top" wrapText="1"/>
    </xf>
  </cellXfs>
  <cellStyles count="6">
    <cellStyle name="Komma 2" xfId="3" xr:uid="{00000000-0005-0000-0000-000000000000}"/>
    <cellStyle name="Komma 2 2" xfId="4" xr:uid="{85E99978-C822-412B-9C74-B043647AF4F3}"/>
    <cellStyle name="Komma 2 3" xfId="5" xr:uid="{519ECC1B-9270-40C8-8E23-ECE3978E9BC5}"/>
    <cellStyle name="Standaard" xfId="0" builtinId="0"/>
    <cellStyle name="Standaard 2" xfId="1" xr:uid="{00000000-0005-0000-0000-000002000000}"/>
    <cellStyle name="Standaard 2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dfs.frd.shsdir.nl\projdata\BZK\RVB\Projecten\16608%20Huisvesting%20EMA\2%20Fasedocumenten\2.9%20Diversen%20(Project%20start%20up,%20Risico-analyse)\Risicodossier\Risicolog%20EMA%20-%20Actueel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en"/>
      <sheetName val="Dashboard"/>
      <sheetName val="Top 10 I"/>
      <sheetName val="Top 10 O"/>
      <sheetName val="Nieuwe Risico's"/>
      <sheetName val="OTG"/>
      <sheetName val="Risico inventarisatie"/>
      <sheetName val="Procesrisico's"/>
      <sheetName val="Kwantificering + OTG"/>
      <sheetName val="instellingen"/>
      <sheetName val="rekentabellen"/>
      <sheetName val="Versiebeheer Dossier"/>
      <sheetName val="aanpassingen"/>
      <sheetName val="Risicolog EMA - Actuee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6">
          <cell r="F16" t="str">
            <v>DBM EMA</v>
          </cell>
          <cell r="M16" t="str">
            <v>Petra</v>
          </cell>
        </row>
        <row r="17">
          <cell r="M17" t="str">
            <v>Arjan</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rgb="FF00B050"/>
  </sheetPr>
  <dimension ref="B1:H319"/>
  <sheetViews>
    <sheetView topLeftCell="A30" zoomScaleNormal="100" workbookViewId="0">
      <selection activeCell="C51" sqref="C51"/>
    </sheetView>
  </sheetViews>
  <sheetFormatPr defaultColWidth="9.44140625" defaultRowHeight="13.8" x14ac:dyDescent="0.25"/>
  <cols>
    <col min="1" max="1" width="3.5546875" style="6" customWidth="1"/>
    <col min="2" max="2" width="4.5546875" style="6" customWidth="1"/>
    <col min="3" max="3" width="23.44140625" style="6" customWidth="1"/>
    <col min="4" max="4" width="53.44140625" style="6" customWidth="1"/>
    <col min="5" max="5" width="58.44140625" style="6" customWidth="1"/>
    <col min="6" max="6" width="6.5546875" style="6" customWidth="1"/>
    <col min="7" max="7" width="9.109375" style="6" customWidth="1"/>
    <col min="8" max="8" width="9.88671875" style="6" customWidth="1"/>
    <col min="9" max="16384" width="9.44140625" style="6"/>
  </cols>
  <sheetData>
    <row r="1" spans="2:8" ht="39.75" customHeight="1" x14ac:dyDescent="0.3">
      <c r="B1" s="205" t="s">
        <v>0</v>
      </c>
      <c r="C1" s="206"/>
      <c r="D1" s="206"/>
      <c r="E1" s="5"/>
      <c r="G1" s="199" t="s">
        <v>160</v>
      </c>
      <c r="H1" s="200"/>
    </row>
    <row r="2" spans="2:8" ht="12.75" customHeight="1" x14ac:dyDescent="0.25">
      <c r="B2" s="7"/>
      <c r="C2" s="8"/>
      <c r="D2" s="8"/>
      <c r="E2" s="9"/>
      <c r="G2" s="105">
        <v>3</v>
      </c>
      <c r="H2" s="106">
        <v>10</v>
      </c>
    </row>
    <row r="3" spans="2:8" ht="14.4" x14ac:dyDescent="0.3">
      <c r="B3" s="195" t="s">
        <v>1</v>
      </c>
      <c r="C3" s="196"/>
      <c r="D3" s="17" t="s">
        <v>40</v>
      </c>
      <c r="E3" s="11"/>
      <c r="G3" s="107"/>
      <c r="H3" s="108"/>
    </row>
    <row r="4" spans="2:8" ht="14.4" x14ac:dyDescent="0.3">
      <c r="B4" s="19" t="s">
        <v>2</v>
      </c>
      <c r="C4" s="18"/>
      <c r="D4" s="26"/>
      <c r="E4" s="20"/>
      <c r="G4" s="109" t="s">
        <v>161</v>
      </c>
      <c r="H4" s="108" t="s">
        <v>159</v>
      </c>
    </row>
    <row r="5" spans="2:8" ht="14.4" x14ac:dyDescent="0.3">
      <c r="B5" s="195" t="s">
        <v>3</v>
      </c>
      <c r="C5" s="196"/>
      <c r="D5" s="26"/>
      <c r="E5" s="20"/>
      <c r="G5" s="110" t="s">
        <v>163</v>
      </c>
      <c r="H5" s="108" t="s">
        <v>179</v>
      </c>
    </row>
    <row r="6" spans="2:8" ht="15" customHeight="1" thickBot="1" x14ac:dyDescent="0.35">
      <c r="B6" s="195" t="s">
        <v>4</v>
      </c>
      <c r="C6" s="196"/>
      <c r="D6" s="62"/>
      <c r="E6" s="11"/>
      <c r="G6" s="111" t="s">
        <v>162</v>
      </c>
      <c r="H6" s="112" t="s">
        <v>305</v>
      </c>
    </row>
    <row r="7" spans="2:8" ht="15" customHeight="1" x14ac:dyDescent="0.3">
      <c r="B7" s="195" t="s">
        <v>6</v>
      </c>
      <c r="C7" s="204"/>
      <c r="D7" s="58"/>
      <c r="E7" s="11"/>
      <c r="G7" s="24"/>
      <c r="H7" s="24"/>
    </row>
    <row r="8" spans="2:8" x14ac:dyDescent="0.25">
      <c r="B8" s="12"/>
      <c r="C8" s="10"/>
      <c r="D8" s="10"/>
      <c r="E8" s="11"/>
    </row>
    <row r="9" spans="2:8" ht="15" customHeight="1" x14ac:dyDescent="0.25">
      <c r="B9" s="207" t="s">
        <v>7</v>
      </c>
      <c r="C9" s="208"/>
      <c r="D9" s="10"/>
      <c r="E9" s="11"/>
    </row>
    <row r="10" spans="2:8" ht="15" customHeight="1" x14ac:dyDescent="0.25">
      <c r="B10" s="195" t="s">
        <v>8</v>
      </c>
      <c r="C10" s="196"/>
      <c r="D10" s="201" t="s">
        <v>54</v>
      </c>
      <c r="E10" s="11"/>
    </row>
    <row r="11" spans="2:8" ht="15" customHeight="1" x14ac:dyDescent="0.25">
      <c r="B11" s="195"/>
      <c r="C11" s="196"/>
      <c r="D11" s="202"/>
      <c r="E11" s="11"/>
    </row>
    <row r="12" spans="2:8" ht="15" customHeight="1" x14ac:dyDescent="0.25">
      <c r="B12" s="12"/>
      <c r="C12" s="10"/>
      <c r="D12" s="202"/>
      <c r="E12" s="11"/>
    </row>
    <row r="13" spans="2:8" ht="15" customHeight="1" x14ac:dyDescent="0.25">
      <c r="B13" s="195"/>
      <c r="C13" s="196"/>
      <c r="D13" s="202"/>
      <c r="E13" s="11"/>
    </row>
    <row r="14" spans="2:8" ht="51" customHeight="1" x14ac:dyDescent="0.25">
      <c r="B14" s="195"/>
      <c r="C14" s="196"/>
      <c r="D14" s="203"/>
      <c r="E14" s="11"/>
    </row>
    <row r="15" spans="2:8" x14ac:dyDescent="0.25">
      <c r="B15" s="12"/>
      <c r="C15" s="10"/>
      <c r="D15" s="10"/>
      <c r="E15" s="11"/>
    </row>
    <row r="16" spans="2:8" ht="15" customHeight="1" x14ac:dyDescent="0.25">
      <c r="B16" s="195" t="s">
        <v>9</v>
      </c>
      <c r="C16" s="196"/>
      <c r="D16" s="25">
        <v>46168</v>
      </c>
      <c r="E16" s="11"/>
    </row>
    <row r="17" spans="2:5" ht="15" customHeight="1" thickBot="1" x14ac:dyDescent="0.3">
      <c r="B17" s="197" t="s">
        <v>10</v>
      </c>
      <c r="C17" s="198"/>
      <c r="D17" s="13"/>
      <c r="E17" s="14"/>
    </row>
    <row r="19" spans="2:5" ht="15.6" x14ac:dyDescent="0.25">
      <c r="B19" s="15" t="s">
        <v>12</v>
      </c>
      <c r="C19" s="15"/>
      <c r="D19" s="21"/>
      <c r="E19" s="22" t="s">
        <v>13</v>
      </c>
    </row>
    <row r="20" spans="2:5" ht="14.4" thickBot="1" x14ac:dyDescent="0.3">
      <c r="B20" s="16" t="s">
        <v>14</v>
      </c>
      <c r="C20" s="16"/>
    </row>
    <row r="21" spans="2:5" ht="14.4" thickBot="1" x14ac:dyDescent="0.3">
      <c r="B21" s="51" t="s">
        <v>11</v>
      </c>
      <c r="C21" s="52" t="s">
        <v>15</v>
      </c>
      <c r="D21" s="47"/>
      <c r="E21" s="48"/>
    </row>
    <row r="22" spans="2:5" ht="14.4" x14ac:dyDescent="0.3">
      <c r="B22" s="53">
        <v>1</v>
      </c>
      <c r="C22" s="54" t="s">
        <v>41</v>
      </c>
      <c r="D22" s="54"/>
      <c r="E22" s="55"/>
    </row>
    <row r="23" spans="2:5" ht="14.4" x14ac:dyDescent="0.3">
      <c r="B23" s="23">
        <v>2</v>
      </c>
      <c r="C23" s="50" t="s">
        <v>42</v>
      </c>
      <c r="D23" s="50"/>
      <c r="E23" s="56"/>
    </row>
    <row r="24" spans="2:5" ht="14.4" x14ac:dyDescent="0.3">
      <c r="B24" s="23">
        <v>3</v>
      </c>
      <c r="C24" s="50" t="s">
        <v>43</v>
      </c>
      <c r="D24" s="50"/>
      <c r="E24" s="56"/>
    </row>
    <row r="25" spans="2:5" ht="14.4" x14ac:dyDescent="0.3">
      <c r="B25" s="23">
        <v>4</v>
      </c>
      <c r="C25" s="50" t="s">
        <v>41</v>
      </c>
      <c r="D25" s="50"/>
      <c r="E25" s="56"/>
    </row>
    <row r="26" spans="2:5" ht="14.4" x14ac:dyDescent="0.3">
      <c r="B26" s="23">
        <v>5</v>
      </c>
      <c r="C26" s="50" t="s">
        <v>44</v>
      </c>
      <c r="D26" s="50"/>
      <c r="E26" s="56"/>
    </row>
    <row r="27" spans="2:5" ht="14.4" x14ac:dyDescent="0.3">
      <c r="B27" s="23">
        <v>6</v>
      </c>
      <c r="C27" s="50" t="s">
        <v>46</v>
      </c>
      <c r="D27" s="50"/>
      <c r="E27" s="56"/>
    </row>
    <row r="28" spans="2:5" ht="14.4" x14ac:dyDescent="0.3">
      <c r="B28" s="23">
        <v>7</v>
      </c>
      <c r="C28" s="50" t="s">
        <v>45</v>
      </c>
      <c r="D28" s="50"/>
      <c r="E28" s="56"/>
    </row>
    <row r="29" spans="2:5" ht="14.4" x14ac:dyDescent="0.3">
      <c r="B29" s="23">
        <v>8</v>
      </c>
      <c r="C29" s="50" t="s">
        <v>47</v>
      </c>
      <c r="D29" s="50"/>
      <c r="E29" s="56"/>
    </row>
    <row r="30" spans="2:5" ht="14.4" x14ac:dyDescent="0.3">
      <c r="B30" s="23">
        <v>9</v>
      </c>
      <c r="C30" s="50" t="s">
        <v>48</v>
      </c>
      <c r="D30" s="50"/>
      <c r="E30" s="56"/>
    </row>
    <row r="31" spans="2:5" ht="14.4" x14ac:dyDescent="0.3">
      <c r="B31" s="23">
        <v>10</v>
      </c>
      <c r="C31" s="50" t="s">
        <v>49</v>
      </c>
      <c r="D31" s="50"/>
      <c r="E31" s="56"/>
    </row>
    <row r="32" spans="2:5" ht="14.4" x14ac:dyDescent="0.3">
      <c r="B32" s="23">
        <v>11</v>
      </c>
      <c r="C32" s="50" t="s">
        <v>50</v>
      </c>
      <c r="D32" s="50"/>
      <c r="E32" s="56"/>
    </row>
    <row r="33" spans="2:5" ht="14.4" x14ac:dyDescent="0.3">
      <c r="B33" s="23">
        <v>12</v>
      </c>
      <c r="C33" s="50" t="s">
        <v>166</v>
      </c>
      <c r="D33" s="50"/>
      <c r="E33" s="56"/>
    </row>
    <row r="34" spans="2:5" ht="14.4" x14ac:dyDescent="0.3">
      <c r="B34" s="23">
        <v>13</v>
      </c>
      <c r="C34" s="50" t="s">
        <v>167</v>
      </c>
      <c r="D34" s="50"/>
      <c r="E34" s="56"/>
    </row>
    <row r="35" spans="2:5" ht="14.4" x14ac:dyDescent="0.3">
      <c r="B35" s="23">
        <v>14</v>
      </c>
      <c r="C35" s="50" t="s">
        <v>220</v>
      </c>
      <c r="D35" s="50"/>
      <c r="E35" s="56"/>
    </row>
    <row r="36" spans="2:5" ht="14.4" x14ac:dyDescent="0.3">
      <c r="B36" s="23">
        <v>15</v>
      </c>
      <c r="C36" s="50" t="s">
        <v>221</v>
      </c>
      <c r="D36" s="50"/>
      <c r="E36" s="56"/>
    </row>
    <row r="37" spans="2:5" ht="14.4" x14ac:dyDescent="0.3">
      <c r="B37" s="23">
        <v>16</v>
      </c>
      <c r="C37" s="50" t="s">
        <v>222</v>
      </c>
      <c r="D37" s="50"/>
      <c r="E37" s="56"/>
    </row>
    <row r="38" spans="2:5" ht="14.4" x14ac:dyDescent="0.3">
      <c r="B38" s="23">
        <v>17</v>
      </c>
      <c r="C38" s="50" t="s">
        <v>223</v>
      </c>
      <c r="D38" s="50"/>
      <c r="E38" s="56"/>
    </row>
    <row r="39" spans="2:5" ht="14.4" x14ac:dyDescent="0.3">
      <c r="B39" s="23">
        <v>18</v>
      </c>
      <c r="C39" s="50" t="s">
        <v>224</v>
      </c>
      <c r="D39" s="50"/>
      <c r="E39" s="56"/>
    </row>
    <row r="40" spans="2:5" ht="14.4" x14ac:dyDescent="0.3">
      <c r="B40" s="23">
        <v>19</v>
      </c>
      <c r="C40" s="50" t="s">
        <v>225</v>
      </c>
      <c r="D40" s="50"/>
      <c r="E40" s="56"/>
    </row>
    <row r="41" spans="2:5" ht="14.4" x14ac:dyDescent="0.3">
      <c r="B41" s="23">
        <v>20</v>
      </c>
      <c r="C41" s="162" t="s">
        <v>257</v>
      </c>
      <c r="D41" s="50"/>
      <c r="E41" s="56"/>
    </row>
    <row r="42" spans="2:5" ht="14.4" x14ac:dyDescent="0.3">
      <c r="B42" s="23">
        <v>21</v>
      </c>
      <c r="C42" s="162" t="s">
        <v>258</v>
      </c>
      <c r="D42" s="50"/>
      <c r="E42" s="56"/>
    </row>
    <row r="43" spans="2:5" ht="14.4" x14ac:dyDescent="0.3">
      <c r="B43" s="23">
        <v>22</v>
      </c>
      <c r="C43" s="162" t="s">
        <v>259</v>
      </c>
      <c r="D43" s="50"/>
      <c r="E43" s="56"/>
    </row>
    <row r="44" spans="2:5" ht="14.4" x14ac:dyDescent="0.3">
      <c r="B44" s="23">
        <v>23</v>
      </c>
      <c r="C44" s="162" t="s">
        <v>260</v>
      </c>
      <c r="D44" s="50"/>
      <c r="E44" s="56"/>
    </row>
    <row r="45" spans="2:5" ht="14.4" x14ac:dyDescent="0.3">
      <c r="B45" s="23">
        <v>24</v>
      </c>
      <c r="C45" s="162" t="s">
        <v>261</v>
      </c>
      <c r="D45" s="50"/>
      <c r="E45" s="56"/>
    </row>
    <row r="46" spans="2:5" ht="14.4" x14ac:dyDescent="0.3">
      <c r="B46" s="23">
        <v>25</v>
      </c>
      <c r="C46" s="162" t="s">
        <v>262</v>
      </c>
      <c r="D46" s="50"/>
      <c r="E46" s="56"/>
    </row>
    <row r="47" spans="2:5" ht="14.4" x14ac:dyDescent="0.3">
      <c r="B47" s="23">
        <v>26</v>
      </c>
      <c r="C47" s="162" t="s">
        <v>263</v>
      </c>
      <c r="D47" s="50"/>
      <c r="E47" s="56"/>
    </row>
    <row r="48" spans="2:5" ht="14.4" x14ac:dyDescent="0.3">
      <c r="B48" s="23">
        <v>27</v>
      </c>
      <c r="C48" s="162" t="s">
        <v>264</v>
      </c>
      <c r="D48" s="50"/>
      <c r="E48" s="56"/>
    </row>
    <row r="49" spans="2:5" ht="14.4" x14ac:dyDescent="0.3">
      <c r="B49" s="23">
        <v>28</v>
      </c>
      <c r="C49" s="162" t="s">
        <v>265</v>
      </c>
      <c r="D49" s="50"/>
      <c r="E49" s="56"/>
    </row>
    <row r="50" spans="2:5" ht="14.4" x14ac:dyDescent="0.3">
      <c r="B50" s="23">
        <v>29</v>
      </c>
      <c r="C50" s="162" t="s">
        <v>266</v>
      </c>
      <c r="D50" s="50"/>
      <c r="E50" s="56"/>
    </row>
    <row r="51" spans="2:5" ht="14.4" x14ac:dyDescent="0.3">
      <c r="B51" s="23">
        <v>30</v>
      </c>
      <c r="C51" s="50" t="s">
        <v>317</v>
      </c>
      <c r="D51" s="50"/>
      <c r="E51" s="56"/>
    </row>
    <row r="52" spans="2:5" ht="14.4" x14ac:dyDescent="0.3">
      <c r="B52" s="23">
        <v>31</v>
      </c>
      <c r="C52" s="50"/>
      <c r="D52" s="50"/>
      <c r="E52" s="56"/>
    </row>
    <row r="53" spans="2:5" ht="14.4" x14ac:dyDescent="0.3">
      <c r="B53" s="23">
        <v>32</v>
      </c>
      <c r="C53" s="50"/>
      <c r="D53" s="50"/>
      <c r="E53" s="56"/>
    </row>
    <row r="54" spans="2:5" ht="14.4" x14ac:dyDescent="0.3">
      <c r="B54" s="23">
        <v>33</v>
      </c>
      <c r="C54" s="50"/>
      <c r="D54" s="50"/>
      <c r="E54" s="56"/>
    </row>
    <row r="55" spans="2:5" ht="14.4" x14ac:dyDescent="0.3">
      <c r="B55" s="23">
        <v>34</v>
      </c>
      <c r="C55" s="50"/>
      <c r="D55" s="50"/>
      <c r="E55" s="56"/>
    </row>
    <row r="56" spans="2:5" ht="14.4" x14ac:dyDescent="0.3">
      <c r="B56" s="23">
        <v>35</v>
      </c>
      <c r="C56" s="50"/>
      <c r="D56" s="50"/>
      <c r="E56" s="56"/>
    </row>
    <row r="57" spans="2:5" ht="14.4" x14ac:dyDescent="0.3">
      <c r="B57" s="23">
        <v>36</v>
      </c>
      <c r="C57" s="50"/>
      <c r="D57" s="50"/>
      <c r="E57" s="56"/>
    </row>
    <row r="58" spans="2:5" ht="14.4" x14ac:dyDescent="0.3">
      <c r="B58" s="23">
        <v>37</v>
      </c>
      <c r="C58" s="50"/>
      <c r="D58" s="50"/>
      <c r="E58" s="56"/>
    </row>
    <row r="59" spans="2:5" ht="14.4" x14ac:dyDescent="0.3">
      <c r="B59" s="23">
        <v>38</v>
      </c>
      <c r="C59" s="50"/>
      <c r="D59" s="50"/>
      <c r="E59" s="56"/>
    </row>
    <row r="60" spans="2:5" ht="14.4" x14ac:dyDescent="0.3">
      <c r="B60" s="23">
        <v>39</v>
      </c>
      <c r="C60" s="50"/>
      <c r="D60" s="50"/>
      <c r="E60" s="56"/>
    </row>
    <row r="61" spans="2:5" ht="14.4" x14ac:dyDescent="0.3">
      <c r="B61" s="23">
        <v>40</v>
      </c>
      <c r="C61" s="50"/>
      <c r="D61" s="50"/>
      <c r="E61" s="56"/>
    </row>
    <row r="62" spans="2:5" ht="14.4" x14ac:dyDescent="0.3">
      <c r="B62" s="23">
        <v>41</v>
      </c>
      <c r="C62" s="50"/>
      <c r="D62" s="50"/>
      <c r="E62" s="56"/>
    </row>
    <row r="63" spans="2:5" ht="14.4" x14ac:dyDescent="0.3">
      <c r="B63" s="23">
        <v>42</v>
      </c>
      <c r="C63" s="50"/>
      <c r="D63" s="50"/>
      <c r="E63" s="56"/>
    </row>
    <row r="64" spans="2:5" ht="14.4" x14ac:dyDescent="0.3">
      <c r="B64" s="23">
        <v>43</v>
      </c>
      <c r="C64" s="50"/>
      <c r="D64" s="50"/>
      <c r="E64" s="56"/>
    </row>
    <row r="65" spans="2:5" ht="14.4" x14ac:dyDescent="0.3">
      <c r="B65" s="23">
        <v>44</v>
      </c>
      <c r="C65" s="50"/>
      <c r="D65" s="50"/>
      <c r="E65" s="56"/>
    </row>
    <row r="66" spans="2:5" ht="14.4" x14ac:dyDescent="0.3">
      <c r="B66" s="23">
        <v>45</v>
      </c>
      <c r="C66" s="50"/>
      <c r="D66" s="50"/>
      <c r="E66" s="56"/>
    </row>
    <row r="67" spans="2:5" ht="14.4" x14ac:dyDescent="0.3">
      <c r="B67" s="23">
        <v>46</v>
      </c>
      <c r="C67" s="50"/>
      <c r="D67" s="50"/>
      <c r="E67" s="56"/>
    </row>
    <row r="68" spans="2:5" ht="15" thickBot="1" x14ac:dyDescent="0.35">
      <c r="B68" s="23">
        <v>47</v>
      </c>
      <c r="C68" s="50"/>
      <c r="D68" s="50"/>
      <c r="E68" s="56"/>
    </row>
    <row r="69" spans="2:5" ht="14.4" x14ac:dyDescent="0.3">
      <c r="B69" s="23">
        <v>48</v>
      </c>
      <c r="C69" s="54"/>
      <c r="D69" s="50"/>
      <c r="E69" s="56"/>
    </row>
    <row r="70" spans="2:5" ht="14.4" x14ac:dyDescent="0.3">
      <c r="B70" s="23">
        <v>49</v>
      </c>
      <c r="C70" s="50"/>
      <c r="D70" s="50"/>
      <c r="E70" s="56"/>
    </row>
    <row r="71" spans="2:5" ht="14.4" x14ac:dyDescent="0.3">
      <c r="B71" s="23">
        <v>50</v>
      </c>
      <c r="C71" s="50"/>
      <c r="D71" s="50"/>
      <c r="E71" s="56"/>
    </row>
    <row r="72" spans="2:5" ht="14.4" x14ac:dyDescent="0.3">
      <c r="B72" s="23">
        <v>51</v>
      </c>
      <c r="C72" s="50"/>
      <c r="D72" s="50"/>
      <c r="E72" s="56"/>
    </row>
    <row r="73" spans="2:5" ht="14.4" x14ac:dyDescent="0.3">
      <c r="B73" s="23">
        <v>52</v>
      </c>
      <c r="C73" s="50"/>
      <c r="D73" s="50"/>
      <c r="E73" s="56"/>
    </row>
    <row r="74" spans="2:5" ht="14.4" x14ac:dyDescent="0.3">
      <c r="B74" s="23">
        <v>53</v>
      </c>
      <c r="C74" s="50"/>
      <c r="D74" s="50"/>
      <c r="E74" s="56"/>
    </row>
    <row r="75" spans="2:5" ht="14.4" x14ac:dyDescent="0.3">
      <c r="B75" s="23">
        <v>54</v>
      </c>
      <c r="C75" s="50"/>
      <c r="D75" s="50"/>
      <c r="E75" s="56"/>
    </row>
    <row r="76" spans="2:5" ht="14.4" x14ac:dyDescent="0.3">
      <c r="B76" s="23">
        <v>55</v>
      </c>
      <c r="C76" s="50"/>
      <c r="D76" s="50"/>
      <c r="E76" s="56"/>
    </row>
    <row r="77" spans="2:5" ht="14.4" x14ac:dyDescent="0.3">
      <c r="B77" s="23">
        <v>56</v>
      </c>
      <c r="C77" s="50"/>
      <c r="D77" s="50"/>
      <c r="E77" s="56"/>
    </row>
    <row r="78" spans="2:5" ht="14.4" x14ac:dyDescent="0.3">
      <c r="B78" s="23">
        <v>57</v>
      </c>
      <c r="C78" s="50"/>
      <c r="D78" s="50"/>
      <c r="E78" s="56"/>
    </row>
    <row r="79" spans="2:5" ht="14.4" x14ac:dyDescent="0.3">
      <c r="B79" s="23">
        <v>58</v>
      </c>
      <c r="C79" s="50"/>
      <c r="D79" s="50"/>
      <c r="E79" s="56"/>
    </row>
    <row r="80" spans="2:5" ht="14.4" x14ac:dyDescent="0.3">
      <c r="B80" s="23">
        <v>59</v>
      </c>
      <c r="C80" s="50"/>
      <c r="D80" s="50"/>
      <c r="E80" s="56"/>
    </row>
    <row r="81" spans="2:5" ht="14.4" x14ac:dyDescent="0.3">
      <c r="B81" s="23">
        <v>60</v>
      </c>
      <c r="C81" s="50"/>
      <c r="D81" s="50"/>
      <c r="E81" s="56"/>
    </row>
    <row r="82" spans="2:5" ht="14.4" x14ac:dyDescent="0.3">
      <c r="B82" s="23">
        <v>61</v>
      </c>
      <c r="C82" s="50"/>
      <c r="D82" s="50"/>
      <c r="E82" s="56"/>
    </row>
    <row r="83" spans="2:5" ht="14.4" x14ac:dyDescent="0.3">
      <c r="B83" s="23">
        <v>62</v>
      </c>
      <c r="C83" s="50"/>
      <c r="D83" s="50"/>
      <c r="E83" s="56"/>
    </row>
    <row r="84" spans="2:5" ht="14.4" x14ac:dyDescent="0.3">
      <c r="B84" s="23">
        <v>63</v>
      </c>
      <c r="C84" s="50"/>
      <c r="D84" s="50"/>
      <c r="E84" s="56"/>
    </row>
    <row r="85" spans="2:5" ht="14.4" x14ac:dyDescent="0.3">
      <c r="B85" s="23">
        <v>64</v>
      </c>
      <c r="C85" s="50"/>
      <c r="D85" s="50"/>
      <c r="E85" s="56"/>
    </row>
    <row r="86" spans="2:5" ht="14.4" x14ac:dyDescent="0.3">
      <c r="B86" s="23">
        <v>65</v>
      </c>
      <c r="C86" s="50"/>
      <c r="D86" s="50"/>
      <c r="E86" s="56"/>
    </row>
    <row r="87" spans="2:5" ht="14.4" x14ac:dyDescent="0.3">
      <c r="B87" s="23">
        <v>66</v>
      </c>
      <c r="C87" s="50"/>
      <c r="D87" s="50"/>
      <c r="E87" s="56"/>
    </row>
    <row r="88" spans="2:5" ht="14.4" x14ac:dyDescent="0.3">
      <c r="B88" s="23">
        <v>67</v>
      </c>
      <c r="C88" s="50"/>
      <c r="D88" s="50"/>
      <c r="E88" s="56"/>
    </row>
    <row r="89" spans="2:5" ht="14.4" x14ac:dyDescent="0.3">
      <c r="B89" s="23">
        <v>68</v>
      </c>
      <c r="C89" s="50"/>
      <c r="D89" s="50"/>
      <c r="E89" s="56"/>
    </row>
    <row r="90" spans="2:5" ht="14.4" x14ac:dyDescent="0.3">
      <c r="B90" s="23">
        <v>69</v>
      </c>
      <c r="C90" s="50"/>
      <c r="D90" s="50"/>
      <c r="E90" s="56"/>
    </row>
    <row r="91" spans="2:5" ht="14.4" x14ac:dyDescent="0.3">
      <c r="B91" s="23">
        <v>70</v>
      </c>
      <c r="C91" s="50"/>
      <c r="D91" s="50"/>
      <c r="E91" s="56"/>
    </row>
    <row r="92" spans="2:5" ht="14.4" x14ac:dyDescent="0.3">
      <c r="B92" s="23">
        <v>71</v>
      </c>
      <c r="C92" s="50"/>
      <c r="D92" s="50"/>
      <c r="E92" s="56"/>
    </row>
    <row r="93" spans="2:5" ht="14.4" x14ac:dyDescent="0.3">
      <c r="B93" s="23">
        <v>72</v>
      </c>
      <c r="C93" s="50"/>
      <c r="D93" s="50"/>
      <c r="E93" s="56"/>
    </row>
    <row r="94" spans="2:5" ht="14.4" x14ac:dyDescent="0.3">
      <c r="B94" s="23">
        <v>73</v>
      </c>
      <c r="C94" s="50"/>
      <c r="D94" s="50"/>
      <c r="E94" s="56"/>
    </row>
    <row r="95" spans="2:5" ht="14.4" x14ac:dyDescent="0.3">
      <c r="B95" s="23">
        <v>74</v>
      </c>
      <c r="C95" s="50"/>
      <c r="D95" s="50"/>
      <c r="E95" s="56"/>
    </row>
    <row r="96" spans="2:5" ht="14.4" x14ac:dyDescent="0.3">
      <c r="B96" s="23">
        <v>75</v>
      </c>
      <c r="C96" s="50"/>
      <c r="D96" s="50"/>
      <c r="E96" s="56"/>
    </row>
    <row r="97" spans="2:5" ht="14.4" x14ac:dyDescent="0.3">
      <c r="B97" s="23">
        <v>76</v>
      </c>
      <c r="C97" s="50"/>
      <c r="D97" s="50"/>
      <c r="E97" s="56"/>
    </row>
    <row r="98" spans="2:5" ht="14.4" x14ac:dyDescent="0.3">
      <c r="B98" s="23">
        <v>77</v>
      </c>
      <c r="C98" s="50"/>
      <c r="D98" s="50"/>
      <c r="E98" s="56"/>
    </row>
    <row r="99" spans="2:5" ht="14.4" x14ac:dyDescent="0.3">
      <c r="B99" s="23">
        <v>78</v>
      </c>
      <c r="C99" s="50"/>
      <c r="D99" s="50"/>
      <c r="E99" s="56"/>
    </row>
    <row r="100" spans="2:5" ht="14.4" x14ac:dyDescent="0.3">
      <c r="B100" s="23">
        <v>79</v>
      </c>
      <c r="C100" s="50"/>
      <c r="D100" s="50"/>
      <c r="E100" s="56"/>
    </row>
    <row r="101" spans="2:5" ht="14.4" x14ac:dyDescent="0.3">
      <c r="B101" s="23">
        <v>80</v>
      </c>
      <c r="C101" s="50"/>
      <c r="D101" s="50"/>
      <c r="E101" s="56"/>
    </row>
    <row r="102" spans="2:5" ht="14.4" x14ac:dyDescent="0.3">
      <c r="B102" s="23">
        <v>81</v>
      </c>
      <c r="C102" s="50"/>
      <c r="D102" s="50"/>
      <c r="E102" s="56"/>
    </row>
    <row r="103" spans="2:5" ht="14.4" x14ac:dyDescent="0.3">
      <c r="B103" s="23">
        <v>82</v>
      </c>
      <c r="C103" s="50"/>
      <c r="D103" s="50"/>
      <c r="E103" s="56"/>
    </row>
    <row r="104" spans="2:5" ht="14.4" x14ac:dyDescent="0.3">
      <c r="B104" s="23">
        <v>83</v>
      </c>
      <c r="C104" s="50"/>
      <c r="D104" s="50"/>
      <c r="E104" s="56"/>
    </row>
    <row r="105" spans="2:5" ht="14.4" x14ac:dyDescent="0.3">
      <c r="B105" s="23">
        <v>84</v>
      </c>
      <c r="C105" s="50"/>
      <c r="D105" s="50"/>
      <c r="E105" s="56"/>
    </row>
    <row r="106" spans="2:5" ht="14.4" x14ac:dyDescent="0.3">
      <c r="B106" s="23">
        <v>85</v>
      </c>
      <c r="C106" s="50"/>
      <c r="D106" s="50"/>
      <c r="E106" s="56"/>
    </row>
    <row r="107" spans="2:5" ht="14.4" x14ac:dyDescent="0.3">
      <c r="B107" s="23">
        <v>86</v>
      </c>
      <c r="C107" s="50"/>
      <c r="D107" s="50"/>
      <c r="E107" s="56"/>
    </row>
    <row r="108" spans="2:5" ht="14.4" x14ac:dyDescent="0.3">
      <c r="B108" s="23">
        <v>87</v>
      </c>
      <c r="C108" s="50"/>
      <c r="D108" s="50"/>
      <c r="E108" s="56"/>
    </row>
    <row r="109" spans="2:5" ht="14.4" x14ac:dyDescent="0.3">
      <c r="B109" s="23">
        <v>88</v>
      </c>
      <c r="C109" s="50"/>
      <c r="D109" s="50"/>
      <c r="E109" s="56"/>
    </row>
    <row r="110" spans="2:5" ht="14.4" x14ac:dyDescent="0.3">
      <c r="B110" s="23">
        <v>89</v>
      </c>
      <c r="C110" s="50"/>
      <c r="D110" s="50"/>
      <c r="E110" s="56"/>
    </row>
    <row r="111" spans="2:5" ht="14.4" x14ac:dyDescent="0.3">
      <c r="B111" s="23">
        <v>90</v>
      </c>
      <c r="C111" s="50"/>
      <c r="D111" s="50"/>
      <c r="E111" s="56"/>
    </row>
    <row r="112" spans="2:5" ht="14.4" x14ac:dyDescent="0.3">
      <c r="B112" s="23">
        <v>91</v>
      </c>
      <c r="C112" s="50"/>
      <c r="D112" s="50"/>
      <c r="E112" s="56"/>
    </row>
    <row r="113" spans="2:5" ht="14.4" x14ac:dyDescent="0.3">
      <c r="B113" s="23">
        <v>92</v>
      </c>
      <c r="C113" s="50"/>
      <c r="D113" s="50"/>
      <c r="E113" s="56"/>
    </row>
    <row r="114" spans="2:5" ht="14.4" x14ac:dyDescent="0.3">
      <c r="B114" s="23">
        <v>93</v>
      </c>
      <c r="C114" s="50"/>
      <c r="D114" s="50"/>
      <c r="E114" s="56"/>
    </row>
    <row r="115" spans="2:5" ht="14.4" x14ac:dyDescent="0.3">
      <c r="B115" s="23">
        <v>94</v>
      </c>
      <c r="C115" s="50"/>
      <c r="D115" s="50"/>
      <c r="E115" s="56"/>
    </row>
    <row r="116" spans="2:5" ht="14.4" x14ac:dyDescent="0.3">
      <c r="B116" s="23">
        <v>95</v>
      </c>
      <c r="C116" s="50"/>
      <c r="D116" s="50"/>
      <c r="E116" s="56"/>
    </row>
    <row r="117" spans="2:5" ht="14.4" x14ac:dyDescent="0.3">
      <c r="B117" s="23">
        <v>96</v>
      </c>
      <c r="C117" s="50"/>
      <c r="D117" s="50"/>
      <c r="E117" s="56"/>
    </row>
    <row r="118" spans="2:5" ht="14.4" x14ac:dyDescent="0.3">
      <c r="B118" s="23">
        <v>97</v>
      </c>
      <c r="C118" s="50"/>
      <c r="D118" s="50"/>
      <c r="E118" s="56"/>
    </row>
    <row r="119" spans="2:5" ht="14.4" x14ac:dyDescent="0.3">
      <c r="B119" s="23">
        <v>98</v>
      </c>
      <c r="C119" s="50"/>
      <c r="D119" s="50"/>
      <c r="E119" s="56"/>
    </row>
    <row r="120" spans="2:5" ht="14.4" x14ac:dyDescent="0.3">
      <c r="B120" s="23">
        <v>99</v>
      </c>
      <c r="C120" s="50"/>
      <c r="D120" s="50"/>
      <c r="E120" s="56"/>
    </row>
    <row r="121" spans="2:5" ht="14.4" x14ac:dyDescent="0.3">
      <c r="B121" s="23">
        <v>100</v>
      </c>
      <c r="C121" s="50"/>
      <c r="D121" s="50"/>
      <c r="E121" s="56"/>
    </row>
    <row r="122" spans="2:5" ht="14.4" x14ac:dyDescent="0.3">
      <c r="B122" s="23">
        <v>101</v>
      </c>
      <c r="C122" s="50"/>
      <c r="D122" s="50"/>
      <c r="E122" s="56"/>
    </row>
    <row r="123" spans="2:5" ht="14.4" x14ac:dyDescent="0.3">
      <c r="B123" s="23">
        <v>102</v>
      </c>
      <c r="C123" s="50"/>
      <c r="D123" s="50"/>
      <c r="E123" s="56"/>
    </row>
    <row r="124" spans="2:5" ht="14.4" x14ac:dyDescent="0.3">
      <c r="B124" s="23">
        <v>103</v>
      </c>
      <c r="C124" s="50"/>
      <c r="D124" s="50"/>
      <c r="E124" s="56"/>
    </row>
    <row r="125" spans="2:5" ht="14.4" x14ac:dyDescent="0.3">
      <c r="B125" s="23">
        <v>104</v>
      </c>
      <c r="C125" s="50"/>
      <c r="D125" s="50"/>
      <c r="E125" s="56"/>
    </row>
    <row r="126" spans="2:5" ht="14.4" x14ac:dyDescent="0.3">
      <c r="B126" s="23">
        <v>105</v>
      </c>
      <c r="C126" s="50"/>
      <c r="D126" s="50"/>
      <c r="E126" s="56"/>
    </row>
    <row r="127" spans="2:5" ht="14.4" x14ac:dyDescent="0.3">
      <c r="B127" s="23">
        <v>106</v>
      </c>
      <c r="C127" s="50"/>
      <c r="D127" s="50"/>
      <c r="E127" s="56"/>
    </row>
    <row r="128" spans="2:5" ht="14.4" x14ac:dyDescent="0.3">
      <c r="B128" s="23">
        <v>107</v>
      </c>
      <c r="C128" s="50"/>
      <c r="D128" s="50"/>
      <c r="E128" s="56"/>
    </row>
    <row r="129" spans="2:5" ht="14.4" x14ac:dyDescent="0.3">
      <c r="B129" s="23">
        <v>108</v>
      </c>
      <c r="C129" s="50"/>
      <c r="D129" s="50"/>
      <c r="E129" s="56"/>
    </row>
    <row r="130" spans="2:5" ht="14.4" x14ac:dyDescent="0.3">
      <c r="B130" s="23">
        <v>109</v>
      </c>
      <c r="C130" s="50"/>
      <c r="D130" s="50"/>
      <c r="E130" s="56"/>
    </row>
    <row r="131" spans="2:5" ht="14.4" x14ac:dyDescent="0.3">
      <c r="B131" s="23">
        <v>110</v>
      </c>
      <c r="C131" s="50"/>
      <c r="D131" s="50"/>
      <c r="E131" s="56"/>
    </row>
    <row r="132" spans="2:5" ht="14.4" x14ac:dyDescent="0.3">
      <c r="B132" s="23">
        <v>111</v>
      </c>
      <c r="C132" s="50"/>
      <c r="D132" s="50"/>
      <c r="E132" s="56"/>
    </row>
    <row r="133" spans="2:5" ht="14.4" x14ac:dyDescent="0.3">
      <c r="B133" s="23">
        <v>112</v>
      </c>
      <c r="C133" s="50"/>
      <c r="D133" s="50"/>
      <c r="E133" s="56"/>
    </row>
    <row r="134" spans="2:5" ht="14.4" x14ac:dyDescent="0.3">
      <c r="B134" s="23">
        <v>113</v>
      </c>
      <c r="C134" s="50"/>
      <c r="D134" s="50"/>
      <c r="E134" s="56"/>
    </row>
    <row r="135" spans="2:5" ht="14.4" x14ac:dyDescent="0.3">
      <c r="B135" s="23">
        <v>114</v>
      </c>
      <c r="C135" s="50"/>
      <c r="D135" s="50"/>
      <c r="E135" s="56"/>
    </row>
    <row r="136" spans="2:5" ht="14.4" x14ac:dyDescent="0.3">
      <c r="B136" s="23">
        <v>115</v>
      </c>
      <c r="C136" s="50"/>
      <c r="D136" s="50"/>
      <c r="E136" s="56"/>
    </row>
    <row r="137" spans="2:5" ht="14.4" x14ac:dyDescent="0.3">
      <c r="B137" s="23">
        <v>116</v>
      </c>
      <c r="C137" s="50"/>
      <c r="D137" s="50"/>
      <c r="E137" s="56"/>
    </row>
    <row r="138" spans="2:5" ht="14.4" x14ac:dyDescent="0.3">
      <c r="B138" s="23">
        <v>117</v>
      </c>
      <c r="C138" s="50"/>
      <c r="D138" s="50"/>
      <c r="E138" s="56"/>
    </row>
    <row r="139" spans="2:5" ht="14.4" x14ac:dyDescent="0.3">
      <c r="B139" s="23">
        <v>118</v>
      </c>
      <c r="C139" s="50"/>
      <c r="D139" s="50"/>
      <c r="E139" s="56"/>
    </row>
    <row r="140" spans="2:5" ht="14.4" x14ac:dyDescent="0.3">
      <c r="B140" s="23">
        <v>119</v>
      </c>
      <c r="C140" s="50"/>
      <c r="D140" s="50"/>
      <c r="E140" s="56"/>
    </row>
    <row r="141" spans="2:5" ht="14.4" x14ac:dyDescent="0.3">
      <c r="B141" s="23">
        <v>120</v>
      </c>
      <c r="C141" s="50"/>
      <c r="D141" s="50"/>
      <c r="E141" s="56"/>
    </row>
    <row r="142" spans="2:5" ht="14.4" x14ac:dyDescent="0.3">
      <c r="B142" s="23">
        <v>121</v>
      </c>
      <c r="C142" s="50"/>
      <c r="D142" s="50"/>
      <c r="E142" s="56"/>
    </row>
    <row r="143" spans="2:5" ht="14.4" x14ac:dyDescent="0.3">
      <c r="B143" s="23">
        <v>122</v>
      </c>
      <c r="C143" s="50"/>
      <c r="D143" s="50"/>
      <c r="E143" s="56"/>
    </row>
    <row r="144" spans="2:5" ht="14.4" x14ac:dyDescent="0.3">
      <c r="B144" s="23">
        <v>123</v>
      </c>
      <c r="C144" s="50"/>
      <c r="D144" s="50"/>
      <c r="E144" s="56"/>
    </row>
    <row r="145" spans="2:5" ht="14.4" x14ac:dyDescent="0.3">
      <c r="B145" s="23">
        <v>124</v>
      </c>
      <c r="C145" s="50"/>
      <c r="D145" s="50"/>
      <c r="E145" s="56"/>
    </row>
    <row r="146" spans="2:5" ht="14.4" x14ac:dyDescent="0.3">
      <c r="B146" s="23">
        <v>125</v>
      </c>
      <c r="C146" s="50"/>
      <c r="D146" s="50"/>
      <c r="E146" s="56"/>
    </row>
    <row r="147" spans="2:5" ht="14.4" x14ac:dyDescent="0.3">
      <c r="B147" s="23">
        <v>126</v>
      </c>
      <c r="C147" s="50"/>
      <c r="D147" s="50"/>
      <c r="E147" s="56"/>
    </row>
    <row r="148" spans="2:5" ht="14.4" x14ac:dyDescent="0.3">
      <c r="B148" s="23">
        <v>127</v>
      </c>
      <c r="C148" s="50"/>
      <c r="D148" s="50"/>
      <c r="E148" s="56"/>
    </row>
    <row r="149" spans="2:5" ht="14.4" x14ac:dyDescent="0.3">
      <c r="B149" s="23">
        <v>128</v>
      </c>
      <c r="C149" s="50"/>
      <c r="D149" s="50"/>
      <c r="E149" s="56"/>
    </row>
    <row r="150" spans="2:5" ht="14.4" x14ac:dyDescent="0.3">
      <c r="B150" s="23">
        <v>129</v>
      </c>
      <c r="C150" s="50"/>
      <c r="D150" s="50"/>
      <c r="E150" s="56"/>
    </row>
    <row r="151" spans="2:5" ht="14.4" x14ac:dyDescent="0.3">
      <c r="B151" s="23">
        <v>130</v>
      </c>
      <c r="C151" s="50"/>
      <c r="D151" s="50"/>
      <c r="E151" s="56"/>
    </row>
    <row r="152" spans="2:5" ht="14.4" x14ac:dyDescent="0.3">
      <c r="B152" s="23">
        <v>131</v>
      </c>
      <c r="C152" s="50"/>
      <c r="D152" s="50"/>
      <c r="E152" s="56"/>
    </row>
    <row r="153" spans="2:5" ht="14.4" x14ac:dyDescent="0.3">
      <c r="B153" s="23">
        <v>132</v>
      </c>
      <c r="C153" s="50"/>
      <c r="D153" s="50"/>
      <c r="E153" s="56"/>
    </row>
    <row r="154" spans="2:5" ht="14.4" x14ac:dyDescent="0.3">
      <c r="B154" s="23">
        <v>133</v>
      </c>
      <c r="C154" s="50"/>
      <c r="D154" s="50"/>
      <c r="E154" s="56"/>
    </row>
    <row r="155" spans="2:5" ht="14.4" x14ac:dyDescent="0.3">
      <c r="B155" s="23">
        <v>134</v>
      </c>
      <c r="C155" s="50"/>
      <c r="D155" s="50"/>
      <c r="E155" s="56"/>
    </row>
    <row r="156" spans="2:5" ht="14.4" x14ac:dyDescent="0.3">
      <c r="B156" s="23">
        <v>135</v>
      </c>
      <c r="C156" s="50"/>
      <c r="D156" s="50"/>
      <c r="E156" s="56"/>
    </row>
    <row r="157" spans="2:5" ht="14.4" x14ac:dyDescent="0.3">
      <c r="B157" s="23">
        <v>136</v>
      </c>
      <c r="C157" s="50"/>
      <c r="D157" s="50"/>
      <c r="E157" s="56"/>
    </row>
    <row r="158" spans="2:5" ht="14.4" x14ac:dyDescent="0.3">
      <c r="B158" s="23">
        <v>137</v>
      </c>
      <c r="C158" s="50"/>
      <c r="D158" s="50"/>
      <c r="E158" s="56"/>
    </row>
    <row r="159" spans="2:5" ht="14.4" x14ac:dyDescent="0.3">
      <c r="B159" s="23">
        <v>138</v>
      </c>
      <c r="C159" s="50"/>
      <c r="D159" s="50"/>
      <c r="E159" s="56"/>
    </row>
    <row r="160" spans="2:5" ht="14.4" x14ac:dyDescent="0.3">
      <c r="B160" s="23">
        <v>139</v>
      </c>
      <c r="C160" s="50"/>
      <c r="D160" s="50"/>
      <c r="E160" s="56"/>
    </row>
    <row r="161" spans="2:5" ht="14.4" x14ac:dyDescent="0.3">
      <c r="B161" s="23">
        <v>140</v>
      </c>
      <c r="C161" s="50"/>
      <c r="D161" s="50"/>
      <c r="E161" s="56"/>
    </row>
    <row r="162" spans="2:5" ht="14.4" x14ac:dyDescent="0.3">
      <c r="B162" s="23">
        <v>141</v>
      </c>
      <c r="C162" s="50"/>
      <c r="D162" s="50"/>
      <c r="E162" s="56"/>
    </row>
    <row r="163" spans="2:5" ht="14.4" x14ac:dyDescent="0.3">
      <c r="B163" s="23">
        <v>142</v>
      </c>
      <c r="C163" s="50"/>
      <c r="D163" s="50"/>
      <c r="E163" s="56"/>
    </row>
    <row r="164" spans="2:5" ht="14.4" x14ac:dyDescent="0.3">
      <c r="B164" s="23">
        <v>143</v>
      </c>
      <c r="C164" s="50"/>
      <c r="D164" s="50"/>
      <c r="E164" s="56"/>
    </row>
    <row r="165" spans="2:5" ht="14.4" x14ac:dyDescent="0.3">
      <c r="B165" s="23">
        <v>144</v>
      </c>
      <c r="C165" s="50"/>
      <c r="D165" s="50"/>
      <c r="E165" s="56"/>
    </row>
    <row r="166" spans="2:5" ht="14.4" x14ac:dyDescent="0.3">
      <c r="B166" s="23">
        <v>145</v>
      </c>
      <c r="C166" s="50"/>
      <c r="D166" s="50"/>
      <c r="E166" s="56"/>
    </row>
    <row r="167" spans="2:5" ht="14.4" x14ac:dyDescent="0.3">
      <c r="B167" s="23">
        <v>146</v>
      </c>
      <c r="C167" s="50"/>
      <c r="D167" s="50"/>
      <c r="E167" s="56"/>
    </row>
    <row r="168" spans="2:5" ht="14.4" x14ac:dyDescent="0.3">
      <c r="B168" s="23">
        <v>147</v>
      </c>
      <c r="C168" s="50"/>
      <c r="D168" s="50"/>
      <c r="E168" s="56"/>
    </row>
    <row r="169" spans="2:5" ht="14.4" x14ac:dyDescent="0.3">
      <c r="B169" s="23">
        <v>148</v>
      </c>
      <c r="C169" s="50"/>
      <c r="D169" s="50"/>
      <c r="E169" s="56"/>
    </row>
    <row r="170" spans="2:5" ht="14.4" x14ac:dyDescent="0.3">
      <c r="B170" s="23">
        <v>149</v>
      </c>
      <c r="C170" s="50"/>
      <c r="D170" s="50"/>
      <c r="E170" s="56"/>
    </row>
    <row r="171" spans="2:5" ht="14.4" x14ac:dyDescent="0.3">
      <c r="B171" s="23">
        <v>150</v>
      </c>
      <c r="C171" s="50"/>
      <c r="D171" s="50"/>
      <c r="E171" s="56"/>
    </row>
    <row r="172" spans="2:5" ht="14.4" x14ac:dyDescent="0.3">
      <c r="B172" s="23">
        <v>151</v>
      </c>
      <c r="C172" s="50"/>
      <c r="D172" s="50"/>
      <c r="E172" s="56"/>
    </row>
    <row r="173" spans="2:5" ht="14.4" x14ac:dyDescent="0.3">
      <c r="B173" s="23">
        <v>152</v>
      </c>
      <c r="C173" s="50"/>
      <c r="D173" s="50"/>
      <c r="E173" s="56"/>
    </row>
    <row r="174" spans="2:5" ht="14.4" x14ac:dyDescent="0.3">
      <c r="B174" s="23">
        <v>153</v>
      </c>
      <c r="C174" s="50"/>
      <c r="D174" s="50"/>
      <c r="E174" s="56"/>
    </row>
    <row r="175" spans="2:5" ht="14.4" x14ac:dyDescent="0.3">
      <c r="B175" s="23">
        <v>154</v>
      </c>
      <c r="C175" s="50"/>
      <c r="D175" s="50"/>
      <c r="E175" s="56"/>
    </row>
    <row r="176" spans="2:5" ht="14.4" x14ac:dyDescent="0.3">
      <c r="B176" s="23">
        <v>155</v>
      </c>
      <c r="C176" s="50"/>
      <c r="D176" s="50"/>
      <c r="E176" s="56"/>
    </row>
    <row r="177" spans="2:5" ht="14.4" x14ac:dyDescent="0.3">
      <c r="B177" s="23">
        <v>156</v>
      </c>
      <c r="C177" s="50"/>
      <c r="D177" s="50"/>
      <c r="E177" s="56"/>
    </row>
    <row r="178" spans="2:5" ht="14.4" x14ac:dyDescent="0.3">
      <c r="B178" s="23">
        <v>157</v>
      </c>
      <c r="C178" s="50"/>
      <c r="D178" s="50"/>
      <c r="E178" s="56"/>
    </row>
    <row r="179" spans="2:5" ht="14.4" x14ac:dyDescent="0.3">
      <c r="B179" s="23">
        <v>158</v>
      </c>
      <c r="C179" s="50"/>
      <c r="D179" s="50"/>
      <c r="E179" s="56"/>
    </row>
    <row r="180" spans="2:5" ht="14.4" x14ac:dyDescent="0.3">
      <c r="B180" s="23">
        <v>159</v>
      </c>
      <c r="C180" s="50"/>
      <c r="D180" s="50"/>
      <c r="E180" s="56"/>
    </row>
    <row r="181" spans="2:5" ht="14.4" x14ac:dyDescent="0.3">
      <c r="B181" s="23">
        <v>160</v>
      </c>
      <c r="C181" s="50"/>
      <c r="D181" s="50"/>
      <c r="E181" s="56"/>
    </row>
    <row r="182" spans="2:5" ht="14.4" x14ac:dyDescent="0.3">
      <c r="B182" s="23">
        <v>161</v>
      </c>
      <c r="C182" s="50"/>
      <c r="D182" s="50"/>
      <c r="E182" s="56"/>
    </row>
    <row r="183" spans="2:5" ht="14.4" x14ac:dyDescent="0.3">
      <c r="B183" s="23">
        <v>162</v>
      </c>
      <c r="C183" s="50"/>
      <c r="D183" s="50"/>
      <c r="E183" s="56"/>
    </row>
    <row r="184" spans="2:5" ht="14.4" x14ac:dyDescent="0.3">
      <c r="B184" s="23">
        <v>163</v>
      </c>
      <c r="C184" s="50"/>
      <c r="D184" s="50"/>
      <c r="E184" s="56"/>
    </row>
    <row r="185" spans="2:5" ht="14.4" x14ac:dyDescent="0.3">
      <c r="B185" s="23">
        <v>164</v>
      </c>
      <c r="C185" s="50"/>
      <c r="D185" s="50"/>
      <c r="E185" s="56"/>
    </row>
    <row r="186" spans="2:5" ht="14.4" x14ac:dyDescent="0.3">
      <c r="B186" s="23">
        <v>165</v>
      </c>
      <c r="C186" s="50"/>
      <c r="D186" s="50"/>
      <c r="E186" s="56"/>
    </row>
    <row r="187" spans="2:5" ht="14.4" x14ac:dyDescent="0.3">
      <c r="B187" s="23">
        <v>166</v>
      </c>
      <c r="C187" s="50"/>
      <c r="D187" s="50"/>
      <c r="E187" s="56"/>
    </row>
    <row r="188" spans="2:5" ht="14.4" x14ac:dyDescent="0.3">
      <c r="B188" s="23">
        <v>167</v>
      </c>
      <c r="C188" s="50"/>
      <c r="D188" s="50"/>
      <c r="E188" s="56"/>
    </row>
    <row r="189" spans="2:5" ht="14.4" x14ac:dyDescent="0.3">
      <c r="B189" s="23">
        <v>168</v>
      </c>
      <c r="C189" s="50"/>
      <c r="D189" s="50"/>
      <c r="E189" s="56"/>
    </row>
    <row r="190" spans="2:5" ht="14.4" x14ac:dyDescent="0.3">
      <c r="B190" s="23">
        <v>169</v>
      </c>
      <c r="C190" s="50"/>
      <c r="D190" s="50"/>
      <c r="E190" s="56"/>
    </row>
    <row r="191" spans="2:5" ht="14.4" x14ac:dyDescent="0.3">
      <c r="B191" s="23">
        <v>170</v>
      </c>
      <c r="C191" s="50"/>
      <c r="D191" s="50"/>
      <c r="E191" s="56"/>
    </row>
    <row r="192" spans="2:5" ht="14.4" x14ac:dyDescent="0.3">
      <c r="B192" s="23">
        <v>171</v>
      </c>
      <c r="C192" s="50"/>
      <c r="D192" s="50"/>
      <c r="E192" s="56"/>
    </row>
    <row r="193" spans="2:5" ht="14.4" x14ac:dyDescent="0.3">
      <c r="B193" s="23">
        <v>172</v>
      </c>
      <c r="C193" s="50"/>
      <c r="D193" s="50"/>
      <c r="E193" s="56"/>
    </row>
    <row r="194" spans="2:5" ht="14.4" x14ac:dyDescent="0.3">
      <c r="B194" s="23">
        <v>173</v>
      </c>
      <c r="C194" s="50"/>
      <c r="D194" s="50"/>
      <c r="E194" s="56"/>
    </row>
    <row r="195" spans="2:5" ht="14.4" x14ac:dyDescent="0.3">
      <c r="B195" s="23">
        <v>174</v>
      </c>
      <c r="C195" s="50"/>
      <c r="D195" s="50"/>
      <c r="E195" s="56"/>
    </row>
    <row r="196" spans="2:5" ht="14.4" x14ac:dyDescent="0.3">
      <c r="B196" s="23">
        <v>175</v>
      </c>
      <c r="C196" s="50"/>
      <c r="D196" s="50"/>
      <c r="E196" s="56"/>
    </row>
    <row r="197" spans="2:5" ht="14.4" x14ac:dyDescent="0.3">
      <c r="B197" s="23">
        <v>176</v>
      </c>
      <c r="C197" s="50"/>
      <c r="D197" s="50"/>
      <c r="E197" s="49"/>
    </row>
    <row r="198" spans="2:5" ht="14.4" x14ac:dyDescent="0.3">
      <c r="B198" s="23">
        <v>177</v>
      </c>
      <c r="C198" s="50"/>
      <c r="D198" s="50"/>
      <c r="E198" s="49"/>
    </row>
    <row r="199" spans="2:5" ht="14.4" x14ac:dyDescent="0.3">
      <c r="B199" s="23">
        <v>178</v>
      </c>
      <c r="C199" s="50"/>
      <c r="D199" s="57"/>
      <c r="E199" s="49"/>
    </row>
    <row r="200" spans="2:5" ht="14.4" x14ac:dyDescent="0.3">
      <c r="B200" s="23">
        <v>179</v>
      </c>
      <c r="C200" s="50"/>
      <c r="D200" s="57"/>
      <c r="E200" s="49"/>
    </row>
    <row r="201" spans="2:5" ht="14.4" x14ac:dyDescent="0.3">
      <c r="B201" s="23">
        <v>180</v>
      </c>
      <c r="C201" s="50"/>
      <c r="D201" s="57"/>
      <c r="E201" s="49"/>
    </row>
    <row r="202" spans="2:5" ht="14.4" x14ac:dyDescent="0.3">
      <c r="B202" s="23">
        <v>181</v>
      </c>
      <c r="C202" s="50"/>
      <c r="D202" s="57"/>
      <c r="E202" s="49"/>
    </row>
    <row r="203" spans="2:5" ht="14.4" x14ac:dyDescent="0.3">
      <c r="B203" s="23">
        <v>182</v>
      </c>
      <c r="C203" s="50"/>
      <c r="D203" s="57"/>
      <c r="E203" s="49"/>
    </row>
    <row r="204" spans="2:5" ht="14.4" x14ac:dyDescent="0.3">
      <c r="B204" s="23">
        <v>183</v>
      </c>
      <c r="C204" s="50"/>
      <c r="D204" s="57"/>
      <c r="E204" s="49"/>
    </row>
    <row r="205" spans="2:5" ht="14.4" x14ac:dyDescent="0.3">
      <c r="B205" s="23">
        <v>184</v>
      </c>
      <c r="C205" s="50"/>
      <c r="D205" s="57"/>
      <c r="E205" s="49"/>
    </row>
    <row r="206" spans="2:5" ht="14.4" x14ac:dyDescent="0.3">
      <c r="B206" s="23">
        <v>185</v>
      </c>
      <c r="C206" s="50"/>
      <c r="D206" s="57"/>
      <c r="E206" s="49"/>
    </row>
    <row r="207" spans="2:5" ht="14.4" x14ac:dyDescent="0.3">
      <c r="B207" s="23">
        <v>186</v>
      </c>
      <c r="C207" s="50"/>
      <c r="D207" s="57"/>
      <c r="E207" s="49"/>
    </row>
    <row r="208" spans="2:5" ht="14.4" x14ac:dyDescent="0.3">
      <c r="B208" s="23">
        <v>187</v>
      </c>
      <c r="C208" s="50"/>
      <c r="D208" s="57"/>
      <c r="E208" s="49"/>
    </row>
    <row r="209" spans="2:5" ht="14.4" x14ac:dyDescent="0.3">
      <c r="B209" s="23">
        <v>188</v>
      </c>
      <c r="C209" s="50"/>
      <c r="D209" s="57"/>
      <c r="E209" s="49"/>
    </row>
    <row r="210" spans="2:5" ht="14.4" x14ac:dyDescent="0.3">
      <c r="B210" s="23">
        <v>189</v>
      </c>
      <c r="C210" s="50"/>
      <c r="D210" s="57"/>
      <c r="E210" s="49"/>
    </row>
    <row r="211" spans="2:5" ht="14.4" x14ac:dyDescent="0.3">
      <c r="B211" s="23">
        <v>190</v>
      </c>
      <c r="C211" s="50"/>
      <c r="D211" s="57"/>
      <c r="E211" s="49"/>
    </row>
    <row r="212" spans="2:5" ht="14.4" x14ac:dyDescent="0.3">
      <c r="B212" s="23">
        <v>191</v>
      </c>
      <c r="C212" s="50"/>
      <c r="D212" s="57"/>
      <c r="E212" s="49"/>
    </row>
    <row r="213" spans="2:5" ht="14.4" x14ac:dyDescent="0.3">
      <c r="B213" s="23">
        <v>192</v>
      </c>
      <c r="C213" s="50"/>
      <c r="D213" s="57"/>
      <c r="E213" s="49"/>
    </row>
    <row r="214" spans="2:5" ht="14.4" x14ac:dyDescent="0.3">
      <c r="B214" s="23">
        <v>193</v>
      </c>
      <c r="C214" s="50"/>
      <c r="D214" s="57"/>
      <c r="E214" s="49"/>
    </row>
    <row r="215" spans="2:5" ht="14.4" x14ac:dyDescent="0.3">
      <c r="B215" s="23">
        <v>194</v>
      </c>
      <c r="C215" s="50"/>
      <c r="D215" s="57"/>
      <c r="E215" s="49"/>
    </row>
    <row r="216" spans="2:5" ht="14.4" x14ac:dyDescent="0.3">
      <c r="B216" s="23">
        <v>195</v>
      </c>
      <c r="C216" s="50"/>
      <c r="D216" s="57"/>
      <c r="E216" s="49"/>
    </row>
    <row r="217" spans="2:5" ht="14.4" x14ac:dyDescent="0.3">
      <c r="B217" s="23">
        <v>196</v>
      </c>
      <c r="C217" s="50"/>
      <c r="D217" s="57"/>
      <c r="E217" s="49"/>
    </row>
    <row r="218" spans="2:5" ht="14.4" x14ac:dyDescent="0.3">
      <c r="B218" s="23">
        <v>197</v>
      </c>
      <c r="C218" s="50"/>
      <c r="D218" s="57"/>
      <c r="E218" s="49"/>
    </row>
    <row r="219" spans="2:5" ht="14.4" x14ac:dyDescent="0.3">
      <c r="B219" s="23">
        <v>198</v>
      </c>
      <c r="C219" s="50"/>
      <c r="D219" s="57"/>
      <c r="E219" s="49"/>
    </row>
    <row r="220" spans="2:5" ht="14.4" x14ac:dyDescent="0.3">
      <c r="B220" s="23">
        <v>199</v>
      </c>
      <c r="C220" s="50"/>
      <c r="D220" s="57"/>
      <c r="E220" s="49"/>
    </row>
    <row r="221" spans="2:5" ht="14.4" x14ac:dyDescent="0.3">
      <c r="B221" s="23">
        <v>200</v>
      </c>
      <c r="C221" s="50"/>
      <c r="D221" s="57"/>
      <c r="E221" s="49"/>
    </row>
    <row r="222" spans="2:5" ht="14.4" x14ac:dyDescent="0.3">
      <c r="B222" s="23">
        <v>201</v>
      </c>
      <c r="C222" s="50"/>
      <c r="D222" s="57"/>
      <c r="E222" s="49"/>
    </row>
    <row r="223" spans="2:5" ht="14.4" x14ac:dyDescent="0.3">
      <c r="B223" s="23">
        <v>202</v>
      </c>
      <c r="C223" s="50"/>
      <c r="D223" s="57"/>
      <c r="E223" s="49"/>
    </row>
    <row r="224" spans="2:5" ht="14.4" x14ac:dyDescent="0.3">
      <c r="B224" s="23">
        <v>203</v>
      </c>
      <c r="C224" s="50"/>
      <c r="D224" s="57"/>
      <c r="E224" s="49"/>
    </row>
    <row r="225" spans="2:5" ht="14.4" x14ac:dyDescent="0.3">
      <c r="B225" s="23">
        <v>204</v>
      </c>
      <c r="C225" s="50"/>
      <c r="D225" s="57"/>
      <c r="E225" s="49"/>
    </row>
    <row r="226" spans="2:5" ht="14.4" x14ac:dyDescent="0.3">
      <c r="B226" s="23">
        <v>205</v>
      </c>
      <c r="C226" s="50"/>
      <c r="D226" s="57"/>
      <c r="E226" s="49"/>
    </row>
    <row r="227" spans="2:5" ht="14.4" x14ac:dyDescent="0.3">
      <c r="B227" s="23">
        <v>206</v>
      </c>
      <c r="C227" s="50"/>
      <c r="D227" s="57"/>
      <c r="E227" s="49"/>
    </row>
    <row r="228" spans="2:5" ht="14.4" x14ac:dyDescent="0.3">
      <c r="B228" s="23">
        <v>207</v>
      </c>
      <c r="C228" s="50"/>
      <c r="D228" s="57"/>
      <c r="E228" s="49"/>
    </row>
    <row r="229" spans="2:5" ht="14.4" x14ac:dyDescent="0.3">
      <c r="B229" s="23">
        <v>208</v>
      </c>
      <c r="C229" s="50"/>
      <c r="D229" s="57"/>
      <c r="E229" s="49"/>
    </row>
    <row r="230" spans="2:5" ht="14.4" x14ac:dyDescent="0.3">
      <c r="B230" s="23">
        <v>209</v>
      </c>
      <c r="C230" s="50"/>
      <c r="D230" s="57"/>
      <c r="E230" s="49"/>
    </row>
    <row r="231" spans="2:5" ht="14.4" x14ac:dyDescent="0.3">
      <c r="B231" s="23">
        <v>210</v>
      </c>
      <c r="C231" s="50"/>
      <c r="D231" s="57"/>
      <c r="E231" s="49"/>
    </row>
    <row r="232" spans="2:5" ht="14.4" x14ac:dyDescent="0.3">
      <c r="B232" s="23">
        <v>211</v>
      </c>
      <c r="C232" s="50"/>
      <c r="D232" s="57"/>
      <c r="E232" s="49"/>
    </row>
    <row r="233" spans="2:5" ht="14.4" x14ac:dyDescent="0.3">
      <c r="B233" s="23">
        <v>212</v>
      </c>
      <c r="C233" s="50"/>
      <c r="D233" s="57"/>
      <c r="E233" s="49"/>
    </row>
    <row r="234" spans="2:5" ht="14.4" x14ac:dyDescent="0.3">
      <c r="B234" s="23">
        <v>213</v>
      </c>
      <c r="C234" s="50"/>
      <c r="D234" s="57"/>
      <c r="E234" s="49"/>
    </row>
    <row r="235" spans="2:5" ht="14.4" x14ac:dyDescent="0.3">
      <c r="B235" s="23">
        <v>214</v>
      </c>
      <c r="C235" s="50"/>
      <c r="D235" s="57"/>
      <c r="E235" s="49"/>
    </row>
    <row r="236" spans="2:5" ht="14.4" x14ac:dyDescent="0.3">
      <c r="B236" s="23">
        <v>215</v>
      </c>
      <c r="C236" s="50"/>
      <c r="D236" s="57"/>
      <c r="E236" s="49"/>
    </row>
    <row r="237" spans="2:5" ht="14.4" x14ac:dyDescent="0.3">
      <c r="B237" s="23">
        <v>216</v>
      </c>
      <c r="C237" s="50"/>
      <c r="D237" s="57"/>
      <c r="E237" s="49"/>
    </row>
    <row r="238" spans="2:5" ht="14.4" x14ac:dyDescent="0.3">
      <c r="B238" s="23">
        <v>217</v>
      </c>
      <c r="C238" s="50"/>
      <c r="D238" s="57"/>
      <c r="E238" s="49"/>
    </row>
    <row r="239" spans="2:5" ht="14.4" x14ac:dyDescent="0.3">
      <c r="B239" s="23">
        <v>218</v>
      </c>
      <c r="C239" s="50"/>
      <c r="D239" s="57"/>
      <c r="E239" s="49"/>
    </row>
    <row r="240" spans="2:5" ht="14.4" x14ac:dyDescent="0.3">
      <c r="B240" s="23">
        <v>219</v>
      </c>
      <c r="C240" s="50"/>
      <c r="D240" s="57"/>
      <c r="E240" s="49"/>
    </row>
    <row r="241" spans="2:5" ht="14.4" x14ac:dyDescent="0.3">
      <c r="B241" s="23">
        <v>220</v>
      </c>
      <c r="C241" s="50"/>
      <c r="D241" s="57"/>
      <c r="E241" s="49"/>
    </row>
    <row r="242" spans="2:5" ht="14.4" x14ac:dyDescent="0.3">
      <c r="B242" s="23">
        <v>221</v>
      </c>
      <c r="C242" s="50"/>
      <c r="D242" s="57"/>
      <c r="E242" s="49"/>
    </row>
    <row r="243" spans="2:5" ht="14.4" x14ac:dyDescent="0.3">
      <c r="B243" s="23">
        <v>222</v>
      </c>
      <c r="C243" s="50"/>
      <c r="D243" s="57"/>
      <c r="E243" s="49"/>
    </row>
    <row r="244" spans="2:5" ht="14.4" x14ac:dyDescent="0.3">
      <c r="B244" s="23">
        <v>223</v>
      </c>
      <c r="C244" s="50"/>
      <c r="D244" s="57"/>
      <c r="E244" s="49"/>
    </row>
    <row r="245" spans="2:5" ht="14.4" x14ac:dyDescent="0.3">
      <c r="B245" s="23">
        <v>224</v>
      </c>
      <c r="C245" s="50"/>
      <c r="D245" s="57"/>
      <c r="E245" s="49"/>
    </row>
    <row r="246" spans="2:5" ht="14.4" x14ac:dyDescent="0.3">
      <c r="B246" s="23">
        <v>225</v>
      </c>
      <c r="C246" s="50"/>
      <c r="D246" s="57"/>
      <c r="E246" s="49"/>
    </row>
    <row r="247" spans="2:5" ht="14.4" x14ac:dyDescent="0.3">
      <c r="B247" s="23">
        <v>226</v>
      </c>
      <c r="C247" s="50"/>
      <c r="D247" s="57"/>
      <c r="E247" s="49"/>
    </row>
    <row r="248" spans="2:5" ht="14.4" x14ac:dyDescent="0.3">
      <c r="B248" s="23">
        <v>227</v>
      </c>
      <c r="C248" s="50"/>
      <c r="D248" s="57"/>
      <c r="E248" s="49"/>
    </row>
    <row r="249" spans="2:5" ht="14.4" x14ac:dyDescent="0.3">
      <c r="B249" s="23">
        <v>228</v>
      </c>
      <c r="C249" s="50"/>
      <c r="D249" s="57"/>
      <c r="E249" s="49"/>
    </row>
    <row r="250" spans="2:5" ht="14.4" x14ac:dyDescent="0.3">
      <c r="B250" s="23">
        <v>229</v>
      </c>
      <c r="C250" s="50"/>
      <c r="D250" s="57"/>
      <c r="E250" s="49"/>
    </row>
    <row r="251" spans="2:5" ht="14.4" x14ac:dyDescent="0.3">
      <c r="B251" s="23">
        <v>230</v>
      </c>
      <c r="C251" s="50"/>
      <c r="D251" s="57"/>
      <c r="E251" s="49"/>
    </row>
    <row r="252" spans="2:5" ht="14.4" x14ac:dyDescent="0.3">
      <c r="B252" s="23">
        <v>231</v>
      </c>
      <c r="C252" s="50"/>
      <c r="D252" s="57"/>
      <c r="E252" s="49"/>
    </row>
    <row r="253" spans="2:5" ht="14.4" x14ac:dyDescent="0.3">
      <c r="B253" s="23">
        <v>232</v>
      </c>
      <c r="C253" s="50"/>
      <c r="D253" s="57"/>
      <c r="E253" s="49"/>
    </row>
    <row r="254" spans="2:5" ht="14.4" x14ac:dyDescent="0.3">
      <c r="B254" s="23">
        <v>233</v>
      </c>
      <c r="C254" s="50"/>
      <c r="D254" s="57"/>
      <c r="E254" s="49"/>
    </row>
    <row r="255" spans="2:5" ht="14.4" x14ac:dyDescent="0.3">
      <c r="B255" s="23">
        <v>234</v>
      </c>
      <c r="C255" s="50"/>
      <c r="D255" s="57"/>
      <c r="E255" s="49"/>
    </row>
    <row r="256" spans="2:5" ht="14.4" x14ac:dyDescent="0.3">
      <c r="B256" s="23">
        <v>235</v>
      </c>
      <c r="C256" s="50"/>
      <c r="D256" s="57"/>
      <c r="E256" s="49"/>
    </row>
    <row r="257" spans="2:5" ht="14.4" x14ac:dyDescent="0.3">
      <c r="B257" s="23">
        <v>236</v>
      </c>
      <c r="C257" s="50"/>
      <c r="D257" s="57"/>
      <c r="E257" s="49"/>
    </row>
    <row r="258" spans="2:5" ht="14.4" x14ac:dyDescent="0.3">
      <c r="B258" s="23">
        <v>237</v>
      </c>
      <c r="C258" s="50"/>
      <c r="D258" s="57"/>
      <c r="E258" s="49"/>
    </row>
    <row r="259" spans="2:5" ht="14.4" x14ac:dyDescent="0.3">
      <c r="B259" s="23">
        <v>238</v>
      </c>
      <c r="C259" s="50"/>
      <c r="D259" s="57"/>
      <c r="E259" s="49"/>
    </row>
    <row r="260" spans="2:5" ht="14.4" x14ac:dyDescent="0.3">
      <c r="B260" s="23">
        <v>239</v>
      </c>
      <c r="C260" s="50"/>
      <c r="D260" s="57"/>
      <c r="E260" s="49"/>
    </row>
    <row r="261" spans="2:5" ht="14.4" x14ac:dyDescent="0.3">
      <c r="B261" s="23">
        <v>240</v>
      </c>
      <c r="C261" s="50"/>
      <c r="D261" s="57"/>
      <c r="E261" s="49"/>
    </row>
    <row r="262" spans="2:5" ht="14.4" x14ac:dyDescent="0.3">
      <c r="B262" s="23">
        <v>241</v>
      </c>
      <c r="C262" s="50"/>
      <c r="D262" s="57"/>
      <c r="E262" s="49"/>
    </row>
    <row r="263" spans="2:5" ht="14.4" x14ac:dyDescent="0.3">
      <c r="B263" s="23">
        <v>242</v>
      </c>
      <c r="C263" s="50"/>
      <c r="D263" s="57"/>
      <c r="E263" s="49"/>
    </row>
    <row r="264" spans="2:5" ht="14.4" x14ac:dyDescent="0.3">
      <c r="B264" s="23">
        <v>243</v>
      </c>
      <c r="C264" s="50"/>
      <c r="D264" s="57"/>
      <c r="E264" s="49"/>
    </row>
    <row r="265" spans="2:5" ht="14.4" x14ac:dyDescent="0.3">
      <c r="B265" s="23">
        <v>244</v>
      </c>
      <c r="C265" s="50"/>
      <c r="D265" s="57"/>
      <c r="E265" s="49"/>
    </row>
    <row r="266" spans="2:5" ht="14.4" x14ac:dyDescent="0.3">
      <c r="B266" s="23">
        <v>245</v>
      </c>
      <c r="C266" s="50"/>
      <c r="D266" s="57"/>
      <c r="E266" s="49"/>
    </row>
    <row r="267" spans="2:5" ht="14.4" x14ac:dyDescent="0.3">
      <c r="B267" s="23">
        <v>246</v>
      </c>
      <c r="C267" s="50"/>
      <c r="D267" s="57"/>
      <c r="E267" s="49"/>
    </row>
    <row r="268" spans="2:5" ht="14.4" x14ac:dyDescent="0.3">
      <c r="B268" s="23">
        <v>247</v>
      </c>
      <c r="C268" s="50"/>
      <c r="D268" s="57"/>
      <c r="E268" s="49"/>
    </row>
    <row r="269" spans="2:5" ht="14.4" x14ac:dyDescent="0.3">
      <c r="B269" s="23">
        <v>248</v>
      </c>
      <c r="C269" s="50"/>
      <c r="D269" s="57"/>
      <c r="E269" s="49"/>
    </row>
    <row r="270" spans="2:5" ht="14.4" x14ac:dyDescent="0.3">
      <c r="B270" s="23">
        <v>249</v>
      </c>
      <c r="C270" s="50"/>
      <c r="D270" s="57"/>
      <c r="E270" s="49"/>
    </row>
    <row r="271" spans="2:5" ht="14.4" x14ac:dyDescent="0.3">
      <c r="B271" s="23">
        <v>250</v>
      </c>
      <c r="C271" s="50"/>
      <c r="D271" s="57"/>
      <c r="E271" s="49"/>
    </row>
    <row r="272" spans="2:5" ht="14.4" x14ac:dyDescent="0.3">
      <c r="B272" s="23">
        <v>251</v>
      </c>
      <c r="C272" s="50"/>
      <c r="D272" s="57"/>
      <c r="E272" s="49"/>
    </row>
    <row r="273" spans="2:5" ht="14.4" x14ac:dyDescent="0.3">
      <c r="B273" s="23">
        <v>252</v>
      </c>
      <c r="C273" s="50"/>
      <c r="D273" s="57"/>
      <c r="E273" s="49"/>
    </row>
    <row r="274" spans="2:5" ht="14.4" x14ac:dyDescent="0.3">
      <c r="B274" s="23">
        <v>253</v>
      </c>
      <c r="C274" s="50"/>
      <c r="D274" s="57"/>
      <c r="E274" s="49"/>
    </row>
    <row r="275" spans="2:5" ht="14.4" x14ac:dyDescent="0.3">
      <c r="B275" s="23">
        <v>254</v>
      </c>
      <c r="C275" s="50"/>
      <c r="D275" s="57"/>
      <c r="E275" s="49"/>
    </row>
    <row r="276" spans="2:5" ht="14.4" x14ac:dyDescent="0.3">
      <c r="B276" s="23">
        <v>255</v>
      </c>
      <c r="C276" s="50"/>
      <c r="D276" s="57"/>
      <c r="E276" s="49"/>
    </row>
    <row r="277" spans="2:5" ht="14.4" x14ac:dyDescent="0.3">
      <c r="B277" s="23">
        <v>256</v>
      </c>
      <c r="C277" s="50"/>
      <c r="D277" s="57"/>
      <c r="E277" s="49"/>
    </row>
    <row r="278" spans="2:5" ht="14.4" x14ac:dyDescent="0.3">
      <c r="B278" s="23">
        <v>257</v>
      </c>
      <c r="C278" s="50"/>
      <c r="D278" s="57"/>
      <c r="E278" s="49"/>
    </row>
    <row r="279" spans="2:5" ht="14.4" x14ac:dyDescent="0.3">
      <c r="B279" s="23">
        <v>258</v>
      </c>
      <c r="C279" s="50"/>
      <c r="D279" s="57"/>
      <c r="E279" s="49"/>
    </row>
    <row r="280" spans="2:5" ht="14.4" x14ac:dyDescent="0.3">
      <c r="B280" s="23">
        <v>259</v>
      </c>
      <c r="C280" s="50"/>
      <c r="D280" s="57"/>
      <c r="E280" s="49"/>
    </row>
    <row r="281" spans="2:5" ht="14.4" x14ac:dyDescent="0.3">
      <c r="B281" s="23">
        <v>260</v>
      </c>
      <c r="C281" s="50"/>
      <c r="D281" s="57"/>
      <c r="E281" s="49"/>
    </row>
    <row r="282" spans="2:5" ht="14.4" x14ac:dyDescent="0.3">
      <c r="B282" s="23">
        <v>261</v>
      </c>
      <c r="C282" s="50"/>
      <c r="D282" s="57"/>
      <c r="E282" s="49"/>
    </row>
    <row r="283" spans="2:5" ht="14.4" x14ac:dyDescent="0.3">
      <c r="B283" s="23">
        <v>262</v>
      </c>
      <c r="C283" s="50"/>
      <c r="D283" s="57"/>
      <c r="E283" s="49"/>
    </row>
    <row r="284" spans="2:5" ht="14.4" x14ac:dyDescent="0.3">
      <c r="B284" s="23">
        <v>263</v>
      </c>
      <c r="C284" s="50"/>
      <c r="D284" s="57"/>
      <c r="E284" s="49"/>
    </row>
    <row r="285" spans="2:5" ht="14.4" x14ac:dyDescent="0.3">
      <c r="B285" s="23">
        <v>264</v>
      </c>
      <c r="C285" s="50"/>
      <c r="D285" s="57"/>
      <c r="E285" s="49"/>
    </row>
    <row r="286" spans="2:5" ht="14.4" x14ac:dyDescent="0.3">
      <c r="B286" s="23">
        <v>265</v>
      </c>
      <c r="C286" s="50"/>
      <c r="D286" s="57"/>
      <c r="E286" s="49"/>
    </row>
    <row r="287" spans="2:5" ht="14.4" x14ac:dyDescent="0.3">
      <c r="B287" s="23">
        <v>266</v>
      </c>
      <c r="C287" s="50"/>
      <c r="D287" s="57"/>
      <c r="E287" s="49"/>
    </row>
    <row r="288" spans="2:5" ht="14.4" x14ac:dyDescent="0.3">
      <c r="B288" s="23">
        <v>267</v>
      </c>
      <c r="C288" s="50"/>
      <c r="D288" s="57"/>
      <c r="E288" s="49"/>
    </row>
    <row r="289" spans="2:5" ht="14.4" x14ac:dyDescent="0.3">
      <c r="B289" s="23">
        <v>268</v>
      </c>
      <c r="C289" s="50"/>
      <c r="D289" s="57"/>
      <c r="E289" s="49"/>
    </row>
    <row r="290" spans="2:5" ht="14.4" x14ac:dyDescent="0.3">
      <c r="B290" s="23">
        <v>269</v>
      </c>
      <c r="C290" s="50"/>
      <c r="D290" s="57"/>
      <c r="E290" s="49"/>
    </row>
    <row r="291" spans="2:5" ht="14.4" x14ac:dyDescent="0.3">
      <c r="B291" s="23">
        <v>270</v>
      </c>
      <c r="C291" s="50"/>
      <c r="D291" s="57"/>
      <c r="E291" s="49"/>
    </row>
    <row r="292" spans="2:5" ht="14.4" x14ac:dyDescent="0.3">
      <c r="B292" s="23">
        <v>271</v>
      </c>
      <c r="C292" s="50"/>
      <c r="D292" s="57"/>
      <c r="E292" s="49"/>
    </row>
    <row r="293" spans="2:5" ht="14.4" x14ac:dyDescent="0.3">
      <c r="B293" s="23">
        <v>272</v>
      </c>
      <c r="C293" s="50"/>
      <c r="D293" s="57"/>
      <c r="E293" s="49"/>
    </row>
    <row r="294" spans="2:5" ht="14.4" x14ac:dyDescent="0.3">
      <c r="B294" s="23">
        <v>273</v>
      </c>
      <c r="C294" s="50"/>
      <c r="D294" s="57"/>
      <c r="E294" s="49"/>
    </row>
    <row r="295" spans="2:5" ht="14.4" x14ac:dyDescent="0.3">
      <c r="B295" s="23">
        <v>274</v>
      </c>
      <c r="C295" s="50"/>
      <c r="D295" s="57"/>
      <c r="E295" s="49"/>
    </row>
    <row r="296" spans="2:5" ht="14.4" x14ac:dyDescent="0.3">
      <c r="B296" s="23">
        <v>275</v>
      </c>
      <c r="C296" s="50"/>
      <c r="D296" s="57"/>
      <c r="E296" s="49"/>
    </row>
    <row r="297" spans="2:5" ht="14.4" x14ac:dyDescent="0.3">
      <c r="B297" s="23">
        <v>276</v>
      </c>
      <c r="C297" s="50"/>
      <c r="D297" s="57"/>
      <c r="E297" s="49"/>
    </row>
    <row r="298" spans="2:5" ht="14.4" x14ac:dyDescent="0.3">
      <c r="B298" s="23">
        <v>277</v>
      </c>
      <c r="C298" s="50"/>
      <c r="D298" s="57"/>
      <c r="E298" s="49"/>
    </row>
    <row r="299" spans="2:5" ht="14.4" x14ac:dyDescent="0.3">
      <c r="B299" s="23">
        <v>278</v>
      </c>
      <c r="C299" s="50"/>
      <c r="D299" s="57"/>
      <c r="E299" s="49"/>
    </row>
    <row r="300" spans="2:5" ht="14.4" x14ac:dyDescent="0.3">
      <c r="B300" s="23">
        <v>279</v>
      </c>
      <c r="C300" s="50"/>
      <c r="D300" s="57"/>
      <c r="E300" s="49"/>
    </row>
    <row r="301" spans="2:5" ht="14.4" x14ac:dyDescent="0.3">
      <c r="B301" s="23">
        <v>280</v>
      </c>
      <c r="C301" s="50"/>
      <c r="D301" s="57"/>
      <c r="E301" s="49"/>
    </row>
    <row r="302" spans="2:5" ht="14.4" x14ac:dyDescent="0.3">
      <c r="B302" s="23">
        <v>281</v>
      </c>
      <c r="C302" s="50"/>
      <c r="D302" s="57"/>
      <c r="E302" s="49"/>
    </row>
    <row r="303" spans="2:5" ht="14.4" x14ac:dyDescent="0.3">
      <c r="B303" s="23">
        <v>282</v>
      </c>
      <c r="C303" s="50"/>
      <c r="D303" s="57"/>
      <c r="E303" s="49"/>
    </row>
    <row r="304" spans="2:5" ht="14.4" x14ac:dyDescent="0.3">
      <c r="B304" s="23">
        <v>283</v>
      </c>
      <c r="C304" s="50"/>
      <c r="D304" s="57"/>
      <c r="E304" s="49"/>
    </row>
    <row r="305" spans="2:5" ht="14.4" x14ac:dyDescent="0.3">
      <c r="B305" s="23">
        <v>284</v>
      </c>
      <c r="C305" s="50"/>
      <c r="D305" s="57"/>
      <c r="E305" s="49"/>
    </row>
    <row r="306" spans="2:5" ht="14.4" x14ac:dyDescent="0.3">
      <c r="B306" s="23">
        <v>285</v>
      </c>
      <c r="C306" s="50"/>
      <c r="D306" s="57"/>
      <c r="E306" s="49"/>
    </row>
    <row r="307" spans="2:5" ht="14.4" x14ac:dyDescent="0.3">
      <c r="B307" s="23">
        <v>286</v>
      </c>
      <c r="C307" s="50"/>
      <c r="D307" s="57"/>
      <c r="E307" s="49"/>
    </row>
    <row r="308" spans="2:5" ht="14.4" x14ac:dyDescent="0.3">
      <c r="B308" s="23">
        <v>287</v>
      </c>
      <c r="C308" s="50"/>
      <c r="D308" s="57"/>
      <c r="E308" s="49"/>
    </row>
    <row r="309" spans="2:5" ht="14.4" x14ac:dyDescent="0.3">
      <c r="B309" s="23">
        <v>288</v>
      </c>
      <c r="C309" s="50"/>
      <c r="D309" s="57"/>
      <c r="E309" s="49"/>
    </row>
    <row r="310" spans="2:5" ht="14.4" x14ac:dyDescent="0.3">
      <c r="B310" s="23">
        <v>289</v>
      </c>
      <c r="C310" s="50"/>
      <c r="D310" s="57"/>
      <c r="E310" s="49"/>
    </row>
    <row r="311" spans="2:5" ht="14.4" x14ac:dyDescent="0.3">
      <c r="B311" s="23">
        <v>290</v>
      </c>
      <c r="C311" s="50"/>
      <c r="D311" s="57"/>
      <c r="E311" s="49"/>
    </row>
    <row r="312" spans="2:5" ht="14.4" x14ac:dyDescent="0.3">
      <c r="B312" s="23">
        <v>291</v>
      </c>
      <c r="C312" s="50"/>
      <c r="D312" s="57"/>
      <c r="E312" s="49"/>
    </row>
    <row r="313" spans="2:5" ht="14.4" x14ac:dyDescent="0.3">
      <c r="B313" s="23">
        <v>292</v>
      </c>
      <c r="C313" s="50"/>
      <c r="D313" s="57"/>
      <c r="E313" s="49"/>
    </row>
    <row r="314" spans="2:5" ht="14.4" x14ac:dyDescent="0.3">
      <c r="B314" s="23">
        <v>293</v>
      </c>
      <c r="C314" s="50"/>
      <c r="D314" s="57"/>
      <c r="E314" s="49"/>
    </row>
    <row r="315" spans="2:5" ht="14.4" x14ac:dyDescent="0.3">
      <c r="B315" s="23">
        <v>294</v>
      </c>
      <c r="C315" s="50"/>
      <c r="D315" s="57"/>
      <c r="E315" s="49"/>
    </row>
    <row r="316" spans="2:5" ht="14.4" x14ac:dyDescent="0.3">
      <c r="B316" s="23">
        <v>295</v>
      </c>
      <c r="C316" s="50"/>
      <c r="D316" s="57"/>
      <c r="E316" s="49"/>
    </row>
    <row r="317" spans="2:5" ht="14.4" x14ac:dyDescent="0.3">
      <c r="B317" s="23">
        <v>296</v>
      </c>
      <c r="C317" s="50"/>
      <c r="D317" s="57"/>
      <c r="E317" s="49"/>
    </row>
    <row r="318" spans="2:5" ht="14.4" x14ac:dyDescent="0.3">
      <c r="B318" s="23">
        <v>297</v>
      </c>
      <c r="C318" s="50"/>
      <c r="D318" s="57"/>
      <c r="E318" s="49"/>
    </row>
    <row r="319" spans="2:5" ht="14.4" x14ac:dyDescent="0.3">
      <c r="B319" s="23">
        <v>298</v>
      </c>
      <c r="C319" s="50"/>
      <c r="D319" s="57"/>
      <c r="E319" s="49"/>
    </row>
  </sheetData>
  <mergeCells count="14">
    <mergeCell ref="B16:C16"/>
    <mergeCell ref="B17:C17"/>
    <mergeCell ref="G1:H1"/>
    <mergeCell ref="D10:D14"/>
    <mergeCell ref="B7:C7"/>
    <mergeCell ref="B1:D1"/>
    <mergeCell ref="B3:C3"/>
    <mergeCell ref="B5:C5"/>
    <mergeCell ref="B9:C9"/>
    <mergeCell ref="B10:C10"/>
    <mergeCell ref="B11:C11"/>
    <mergeCell ref="B13:C13"/>
    <mergeCell ref="B14:C14"/>
    <mergeCell ref="B6:C6"/>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tabColor rgb="FF00B0F0"/>
    <pageSetUpPr fitToPage="1"/>
  </sheetPr>
  <dimension ref="A1:EK149"/>
  <sheetViews>
    <sheetView tabSelected="1" topLeftCell="C62" zoomScaleNormal="100" zoomScaleSheetLayoutView="70" zoomScalePageLayoutView="55" workbookViewId="0">
      <selection activeCell="I70" sqref="I70"/>
    </sheetView>
  </sheetViews>
  <sheetFormatPr defaultRowHeight="14.4" x14ac:dyDescent="0.3"/>
  <cols>
    <col min="1" max="1" width="7.88671875" style="32" customWidth="1"/>
    <col min="2" max="2" width="49.44140625" style="32" customWidth="1"/>
    <col min="3" max="3" width="11.44140625" style="46" customWidth="1"/>
    <col min="4" max="4" width="13.6640625" style="32" customWidth="1"/>
    <col min="5" max="5" width="49.109375" style="32" customWidth="1"/>
    <col min="6" max="6" width="9.5546875" style="32" customWidth="1"/>
    <col min="7" max="7" width="38.44140625" style="61" customWidth="1"/>
    <col min="8" max="8" width="13.33203125" style="3" customWidth="1"/>
    <col min="9" max="9" width="12.6640625" style="2" customWidth="1"/>
    <col min="10" max="10" width="20.44140625" style="2" customWidth="1"/>
    <col min="11" max="11" width="33.88671875" style="2" customWidth="1"/>
  </cols>
  <sheetData>
    <row r="1" spans="1:11" ht="15.6" x14ac:dyDescent="0.3">
      <c r="A1" s="27"/>
      <c r="B1" s="28" t="s">
        <v>16</v>
      </c>
      <c r="C1" s="29"/>
      <c r="D1" s="30"/>
      <c r="E1" s="211"/>
      <c r="F1" s="212"/>
      <c r="G1" s="212"/>
      <c r="H1" s="212"/>
      <c r="I1" s="212"/>
      <c r="J1" s="212"/>
      <c r="K1" s="213"/>
    </row>
    <row r="2" spans="1:11" x14ac:dyDescent="0.3">
      <c r="A2" s="31"/>
      <c r="B2" s="88" t="s">
        <v>1</v>
      </c>
      <c r="C2" s="89" t="str">
        <f>Documentenlijst!D3</f>
        <v>VKS Woensdrecht</v>
      </c>
      <c r="D2" s="90"/>
      <c r="E2" s="214"/>
      <c r="F2" s="215"/>
      <c r="G2" s="215"/>
      <c r="H2" s="215"/>
      <c r="I2" s="215"/>
      <c r="J2" s="215"/>
      <c r="K2" s="216"/>
    </row>
    <row r="3" spans="1:11" x14ac:dyDescent="0.3">
      <c r="A3" s="31"/>
      <c r="B3" s="88" t="s">
        <v>4</v>
      </c>
      <c r="C3" s="91">
        <f>Documentenlijst!D6</f>
        <v>0</v>
      </c>
      <c r="D3" s="92"/>
      <c r="E3" s="214"/>
      <c r="F3" s="215"/>
      <c r="G3" s="215"/>
      <c r="H3" s="215"/>
      <c r="I3" s="215"/>
      <c r="J3" s="215"/>
      <c r="K3" s="216"/>
    </row>
    <row r="4" spans="1:11" s="4" customFormat="1" ht="15" customHeight="1" x14ac:dyDescent="0.3">
      <c r="A4" s="33"/>
      <c r="B4" s="88" t="s">
        <v>6</v>
      </c>
      <c r="C4" s="93">
        <f>Documentenlijst!D7</f>
        <v>0</v>
      </c>
      <c r="D4" s="88"/>
      <c r="E4" s="214"/>
      <c r="F4" s="215"/>
      <c r="G4" s="215"/>
      <c r="H4" s="215"/>
      <c r="I4" s="215"/>
      <c r="J4" s="215"/>
      <c r="K4" s="216"/>
    </row>
    <row r="5" spans="1:11" s="4" customFormat="1" ht="15.75" customHeight="1" thickBot="1" x14ac:dyDescent="0.35">
      <c r="A5" s="34"/>
      <c r="B5" s="35"/>
      <c r="C5" s="36"/>
      <c r="D5" s="35"/>
      <c r="E5" s="217"/>
      <c r="F5" s="218"/>
      <c r="G5" s="218"/>
      <c r="H5" s="218"/>
      <c r="I5" s="218"/>
      <c r="J5" s="218"/>
      <c r="K5" s="219"/>
    </row>
    <row r="6" spans="1:11" ht="56.4" customHeight="1" thickBot="1" x14ac:dyDescent="0.35">
      <c r="A6" s="37" t="s">
        <v>17</v>
      </c>
      <c r="B6" s="37" t="s">
        <v>18</v>
      </c>
      <c r="C6" s="38" t="s">
        <v>19</v>
      </c>
      <c r="D6" s="37" t="s">
        <v>173</v>
      </c>
      <c r="E6" s="39" t="s">
        <v>199</v>
      </c>
      <c r="F6" s="37" t="s">
        <v>157</v>
      </c>
      <c r="G6" s="126" t="s">
        <v>200</v>
      </c>
      <c r="H6" s="127" t="s">
        <v>158</v>
      </c>
      <c r="I6" s="209" t="s">
        <v>174</v>
      </c>
      <c r="J6" s="79" t="s">
        <v>20</v>
      </c>
      <c r="K6" s="164" t="s">
        <v>201</v>
      </c>
    </row>
    <row r="7" spans="1:11" x14ac:dyDescent="0.3">
      <c r="A7" s="40"/>
      <c r="B7" s="40"/>
      <c r="C7" s="41"/>
      <c r="D7" s="40"/>
      <c r="E7" s="94"/>
      <c r="F7" s="40"/>
      <c r="G7" s="155" t="s">
        <v>241</v>
      </c>
      <c r="H7" s="129"/>
      <c r="I7" s="210"/>
      <c r="J7" s="80" t="s">
        <v>197</v>
      </c>
      <c r="K7" s="165" t="s">
        <v>196</v>
      </c>
    </row>
    <row r="8" spans="1:11" ht="26.4" x14ac:dyDescent="0.3">
      <c r="A8" s="40"/>
      <c r="B8" s="40"/>
      <c r="C8" s="41"/>
      <c r="D8" s="40"/>
      <c r="E8" s="95"/>
      <c r="F8" s="40"/>
      <c r="G8" s="128"/>
      <c r="H8" s="129"/>
      <c r="I8" s="210"/>
      <c r="J8" s="80" t="s">
        <v>198</v>
      </c>
      <c r="K8" s="114"/>
    </row>
    <row r="9" spans="1:11" x14ac:dyDescent="0.3">
      <c r="A9" s="40" t="s">
        <v>21</v>
      </c>
      <c r="B9" s="40"/>
      <c r="C9" s="41"/>
      <c r="D9" s="40"/>
      <c r="E9" s="95"/>
      <c r="F9" s="40"/>
      <c r="G9" s="130"/>
      <c r="H9" s="129"/>
      <c r="I9" s="42"/>
      <c r="J9" s="43"/>
      <c r="K9" s="42"/>
    </row>
    <row r="10" spans="1:11" x14ac:dyDescent="0.3">
      <c r="A10" s="42">
        <v>-1</v>
      </c>
      <c r="B10" s="43">
        <v>-2</v>
      </c>
      <c r="C10" s="96">
        <v>-3</v>
      </c>
      <c r="D10" s="42">
        <v>-4</v>
      </c>
      <c r="E10" s="96">
        <v>-5</v>
      </c>
      <c r="F10" s="42">
        <v>-6</v>
      </c>
      <c r="G10" s="131">
        <v>-7</v>
      </c>
      <c r="H10" s="132">
        <v>-8</v>
      </c>
      <c r="I10" s="42">
        <v>-9</v>
      </c>
      <c r="J10" s="43">
        <v>-10</v>
      </c>
      <c r="K10" s="42">
        <v>-11</v>
      </c>
    </row>
    <row r="11" spans="1:11" x14ac:dyDescent="0.3">
      <c r="A11" s="42"/>
      <c r="B11" s="43"/>
      <c r="C11" s="84"/>
      <c r="D11" s="42"/>
      <c r="E11" s="95"/>
      <c r="F11" s="40"/>
      <c r="G11" s="147"/>
      <c r="H11" s="148"/>
      <c r="I11" s="149"/>
      <c r="J11" s="150"/>
      <c r="K11" s="149"/>
    </row>
    <row r="12" spans="1:11" s="113" customFormat="1" x14ac:dyDescent="0.3">
      <c r="A12" s="97"/>
      <c r="B12" s="98"/>
      <c r="C12" s="100"/>
      <c r="D12" s="98"/>
      <c r="E12" s="145" t="s">
        <v>170</v>
      </c>
      <c r="F12" s="146"/>
      <c r="G12" s="98"/>
      <c r="H12" s="98"/>
      <c r="I12" s="98"/>
      <c r="J12" s="98"/>
      <c r="K12" s="151"/>
    </row>
    <row r="13" spans="1:11" ht="51" x14ac:dyDescent="0.3">
      <c r="A13" s="69" t="s">
        <v>180</v>
      </c>
      <c r="B13" s="152" t="s">
        <v>46</v>
      </c>
      <c r="C13" s="144"/>
      <c r="D13" s="78">
        <v>46176</v>
      </c>
      <c r="E13" s="70" t="s">
        <v>233</v>
      </c>
      <c r="F13" s="63" t="s">
        <v>162</v>
      </c>
      <c r="G13" s="121" t="s">
        <v>236</v>
      </c>
      <c r="H13" s="139">
        <v>46183</v>
      </c>
      <c r="I13" s="81" t="s">
        <v>176</v>
      </c>
      <c r="J13" s="63" t="s">
        <v>179</v>
      </c>
      <c r="K13" s="64" t="s">
        <v>285</v>
      </c>
    </row>
    <row r="14" spans="1:11" ht="20.399999999999999" x14ac:dyDescent="0.3">
      <c r="A14" s="85" t="s">
        <v>182</v>
      </c>
      <c r="B14" s="152" t="s">
        <v>46</v>
      </c>
      <c r="C14" s="86"/>
      <c r="D14" s="78">
        <v>46176</v>
      </c>
      <c r="E14" s="70" t="s">
        <v>181</v>
      </c>
      <c r="F14" s="44" t="s">
        <v>162</v>
      </c>
      <c r="G14" s="60" t="s">
        <v>236</v>
      </c>
      <c r="H14" s="139">
        <v>46183</v>
      </c>
      <c r="I14" s="81" t="s">
        <v>176</v>
      </c>
      <c r="J14" s="44" t="s">
        <v>179</v>
      </c>
      <c r="K14" s="64" t="s">
        <v>256</v>
      </c>
    </row>
    <row r="15" spans="1:11" ht="46.2" customHeight="1" x14ac:dyDescent="0.3">
      <c r="A15" s="85" t="s">
        <v>184</v>
      </c>
      <c r="B15" s="152" t="s">
        <v>46</v>
      </c>
      <c r="C15" s="86"/>
      <c r="D15" s="78">
        <v>46176</v>
      </c>
      <c r="E15" s="70" t="s">
        <v>183</v>
      </c>
      <c r="F15" s="44" t="s">
        <v>162</v>
      </c>
      <c r="G15" s="60" t="s">
        <v>236</v>
      </c>
      <c r="H15" s="139">
        <v>46183</v>
      </c>
      <c r="I15" s="81" t="s">
        <v>176</v>
      </c>
      <c r="J15" s="44" t="s">
        <v>179</v>
      </c>
      <c r="K15" s="64" t="s">
        <v>286</v>
      </c>
    </row>
    <row r="16" spans="1:11" ht="20.399999999999999" x14ac:dyDescent="0.3">
      <c r="A16" s="85" t="s">
        <v>186</v>
      </c>
      <c r="B16" s="152" t="s">
        <v>167</v>
      </c>
      <c r="C16" s="86"/>
      <c r="D16" s="78">
        <v>46176</v>
      </c>
      <c r="E16" s="70" t="s">
        <v>185</v>
      </c>
      <c r="F16" s="44" t="s">
        <v>162</v>
      </c>
      <c r="G16" s="60" t="s">
        <v>237</v>
      </c>
      <c r="H16" s="139">
        <v>46183</v>
      </c>
      <c r="I16" s="81" t="s">
        <v>176</v>
      </c>
      <c r="J16" s="44" t="s">
        <v>305</v>
      </c>
      <c r="K16" s="64"/>
    </row>
    <row r="17" spans="1:11" ht="129" customHeight="1" x14ac:dyDescent="0.3">
      <c r="A17" s="85" t="s">
        <v>187</v>
      </c>
      <c r="B17" s="152" t="s">
        <v>46</v>
      </c>
      <c r="C17" s="86"/>
      <c r="D17" s="78">
        <v>46176</v>
      </c>
      <c r="E17" s="70" t="s">
        <v>188</v>
      </c>
      <c r="F17" s="66" t="s">
        <v>162</v>
      </c>
      <c r="G17" s="177" t="s">
        <v>350</v>
      </c>
      <c r="H17" s="139">
        <v>46183</v>
      </c>
      <c r="I17" s="81" t="s">
        <v>274</v>
      </c>
      <c r="J17" s="44" t="s">
        <v>305</v>
      </c>
      <c r="K17" s="64" t="s">
        <v>287</v>
      </c>
    </row>
    <row r="18" spans="1:11" ht="30.6" x14ac:dyDescent="0.3">
      <c r="A18" s="85" t="s">
        <v>190</v>
      </c>
      <c r="B18" s="152" t="s">
        <v>46</v>
      </c>
      <c r="C18" s="86"/>
      <c r="D18" s="78">
        <v>46176</v>
      </c>
      <c r="E18" s="70" t="s">
        <v>189</v>
      </c>
      <c r="F18" s="66" t="s">
        <v>162</v>
      </c>
      <c r="G18" s="60" t="s">
        <v>238</v>
      </c>
      <c r="H18" s="139">
        <v>46183</v>
      </c>
      <c r="I18" s="81" t="s">
        <v>175</v>
      </c>
      <c r="J18" s="44" t="s">
        <v>159</v>
      </c>
      <c r="K18" s="64"/>
    </row>
    <row r="19" spans="1:11" ht="20.399999999999999" x14ac:dyDescent="0.3">
      <c r="A19" s="85" t="s">
        <v>205</v>
      </c>
      <c r="B19" s="152"/>
      <c r="C19" s="142"/>
      <c r="D19" s="78">
        <v>46181</v>
      </c>
      <c r="E19" s="70" t="s">
        <v>215</v>
      </c>
      <c r="F19" s="66" t="s">
        <v>162</v>
      </c>
      <c r="G19" s="156" t="s">
        <v>284</v>
      </c>
      <c r="H19" s="160"/>
      <c r="I19" s="179" t="s">
        <v>176</v>
      </c>
      <c r="J19" s="44" t="s">
        <v>159</v>
      </c>
      <c r="K19" s="67"/>
    </row>
    <row r="20" spans="1:11" ht="44.4" customHeight="1" x14ac:dyDescent="0.3">
      <c r="A20" s="85" t="s">
        <v>206</v>
      </c>
      <c r="B20" s="152" t="s">
        <v>220</v>
      </c>
      <c r="C20" s="142"/>
      <c r="D20" s="78">
        <v>46181</v>
      </c>
      <c r="E20" s="70" t="s">
        <v>217</v>
      </c>
      <c r="F20" s="66" t="s">
        <v>162</v>
      </c>
      <c r="G20" s="153" t="s">
        <v>239</v>
      </c>
      <c r="H20" s="154">
        <v>46184</v>
      </c>
      <c r="I20" s="179" t="s">
        <v>176</v>
      </c>
      <c r="J20" s="44" t="s">
        <v>179</v>
      </c>
      <c r="K20" s="67" t="s">
        <v>310</v>
      </c>
    </row>
    <row r="21" spans="1:11" ht="30.6" x14ac:dyDescent="0.3">
      <c r="A21" s="85" t="s">
        <v>207</v>
      </c>
      <c r="B21" s="152" t="s">
        <v>221</v>
      </c>
      <c r="C21" s="142"/>
      <c r="D21" s="78">
        <v>46181</v>
      </c>
      <c r="E21" s="70" t="s">
        <v>216</v>
      </c>
      <c r="F21" s="66" t="s">
        <v>162</v>
      </c>
      <c r="G21" s="121" t="s">
        <v>240</v>
      </c>
      <c r="H21" s="139">
        <v>46183</v>
      </c>
      <c r="I21" s="81" t="s">
        <v>175</v>
      </c>
      <c r="J21" s="44" t="s">
        <v>305</v>
      </c>
      <c r="K21" s="67" t="s">
        <v>311</v>
      </c>
    </row>
    <row r="22" spans="1:11" ht="30" customHeight="1" x14ac:dyDescent="0.3">
      <c r="A22" s="85" t="s">
        <v>208</v>
      </c>
      <c r="B22" s="152" t="s">
        <v>222</v>
      </c>
      <c r="C22" s="142"/>
      <c r="D22" s="78">
        <v>46181</v>
      </c>
      <c r="E22" s="70" t="s">
        <v>218</v>
      </c>
      <c r="F22" s="66" t="s">
        <v>162</v>
      </c>
      <c r="G22" s="60" t="s">
        <v>351</v>
      </c>
      <c r="H22" s="139">
        <v>46202</v>
      </c>
      <c r="I22" s="179" t="s">
        <v>176</v>
      </c>
      <c r="J22" s="44" t="s">
        <v>179</v>
      </c>
      <c r="K22" s="67" t="s">
        <v>309</v>
      </c>
    </row>
    <row r="23" spans="1:11" ht="121.95" customHeight="1" x14ac:dyDescent="0.3">
      <c r="A23" s="85" t="s">
        <v>209</v>
      </c>
      <c r="B23" s="152" t="s">
        <v>223</v>
      </c>
      <c r="C23" s="142"/>
      <c r="D23" s="78">
        <v>46181</v>
      </c>
      <c r="E23" s="70" t="s">
        <v>242</v>
      </c>
      <c r="F23" s="66" t="s">
        <v>162</v>
      </c>
      <c r="G23" s="156" t="s">
        <v>288</v>
      </c>
      <c r="H23" s="160"/>
      <c r="I23" s="81" t="s">
        <v>176</v>
      </c>
      <c r="J23" s="44" t="s">
        <v>179</v>
      </c>
      <c r="K23" s="67" t="s">
        <v>310</v>
      </c>
    </row>
    <row r="24" spans="1:11" ht="35.4" customHeight="1" x14ac:dyDescent="0.3">
      <c r="A24" s="85" t="s">
        <v>210</v>
      </c>
      <c r="B24" s="152" t="s">
        <v>224</v>
      </c>
      <c r="C24" s="142"/>
      <c r="D24" s="78">
        <v>46181</v>
      </c>
      <c r="E24" s="70" t="s">
        <v>219</v>
      </c>
      <c r="F24" s="66" t="s">
        <v>162</v>
      </c>
      <c r="G24" s="156" t="s">
        <v>254</v>
      </c>
      <c r="H24" s="160"/>
      <c r="I24" s="81" t="s">
        <v>176</v>
      </c>
      <c r="J24" s="44" t="s">
        <v>179</v>
      </c>
      <c r="K24" s="67" t="s">
        <v>310</v>
      </c>
    </row>
    <row r="25" spans="1:11" ht="51" x14ac:dyDescent="0.3">
      <c r="A25" s="85" t="s">
        <v>211</v>
      </c>
      <c r="B25" s="152" t="s">
        <v>225</v>
      </c>
      <c r="C25" s="142"/>
      <c r="D25" s="78">
        <v>46181</v>
      </c>
      <c r="E25" s="70" t="s">
        <v>226</v>
      </c>
      <c r="F25" s="66" t="s">
        <v>162</v>
      </c>
      <c r="G25" s="156" t="s">
        <v>289</v>
      </c>
      <c r="H25" s="160"/>
      <c r="I25" s="81" t="s">
        <v>176</v>
      </c>
      <c r="J25" s="44" t="s">
        <v>179</v>
      </c>
      <c r="K25" s="67" t="s">
        <v>310</v>
      </c>
    </row>
    <row r="26" spans="1:11" ht="30.6" x14ac:dyDescent="0.3">
      <c r="A26" s="85" t="s">
        <v>212</v>
      </c>
      <c r="B26" s="152" t="s">
        <v>257</v>
      </c>
      <c r="C26" s="142"/>
      <c r="D26" s="78">
        <v>46188</v>
      </c>
      <c r="E26" s="70" t="s">
        <v>275</v>
      </c>
      <c r="F26" s="66" t="s">
        <v>162</v>
      </c>
      <c r="G26" s="169" t="s">
        <v>323</v>
      </c>
      <c r="H26" s="192">
        <v>46202</v>
      </c>
      <c r="I26" s="81" t="s">
        <v>176</v>
      </c>
      <c r="J26" s="44" t="s">
        <v>305</v>
      </c>
      <c r="K26" s="67" t="s">
        <v>303</v>
      </c>
    </row>
    <row r="27" spans="1:11" ht="30.6" x14ac:dyDescent="0.3">
      <c r="A27" s="85" t="s">
        <v>213</v>
      </c>
      <c r="B27" s="152" t="s">
        <v>258</v>
      </c>
      <c r="C27" s="142"/>
      <c r="D27" s="78">
        <v>46188</v>
      </c>
      <c r="E27" s="70" t="s">
        <v>275</v>
      </c>
      <c r="F27" s="66" t="s">
        <v>162</v>
      </c>
      <c r="G27" s="169" t="s">
        <v>323</v>
      </c>
      <c r="H27" s="192">
        <v>46202</v>
      </c>
      <c r="I27" s="81" t="s">
        <v>176</v>
      </c>
      <c r="J27" s="44" t="s">
        <v>305</v>
      </c>
      <c r="K27" s="67" t="s">
        <v>304</v>
      </c>
    </row>
    <row r="28" spans="1:11" ht="53.4" customHeight="1" x14ac:dyDescent="0.3">
      <c r="A28" s="85" t="s">
        <v>214</v>
      </c>
      <c r="B28" s="152" t="s">
        <v>259</v>
      </c>
      <c r="C28" s="142"/>
      <c r="D28" s="78">
        <v>46188</v>
      </c>
      <c r="E28" s="70" t="s">
        <v>275</v>
      </c>
      <c r="F28" s="66" t="s">
        <v>162</v>
      </c>
      <c r="G28" s="169" t="s">
        <v>323</v>
      </c>
      <c r="H28" s="192">
        <v>46202</v>
      </c>
      <c r="I28" s="81" t="s">
        <v>176</v>
      </c>
      <c r="J28" s="44" t="s">
        <v>305</v>
      </c>
      <c r="K28" s="67" t="s">
        <v>303</v>
      </c>
    </row>
    <row r="29" spans="1:11" ht="30.6" x14ac:dyDescent="0.3">
      <c r="A29" s="85" t="s">
        <v>227</v>
      </c>
      <c r="B29" s="152" t="s">
        <v>260</v>
      </c>
      <c r="C29" s="142"/>
      <c r="D29" s="78">
        <v>46188</v>
      </c>
      <c r="E29" s="70" t="s">
        <v>275</v>
      </c>
      <c r="F29" s="66" t="s">
        <v>162</v>
      </c>
      <c r="G29" s="118" t="s">
        <v>281</v>
      </c>
      <c r="H29" s="192">
        <v>46202</v>
      </c>
      <c r="I29" s="81" t="s">
        <v>176</v>
      </c>
      <c r="J29" s="44" t="s">
        <v>305</v>
      </c>
      <c r="K29" s="67" t="s">
        <v>306</v>
      </c>
    </row>
    <row r="30" spans="1:11" ht="30.6" x14ac:dyDescent="0.3">
      <c r="A30" s="85" t="s">
        <v>267</v>
      </c>
      <c r="B30" s="152" t="s">
        <v>261</v>
      </c>
      <c r="C30" s="142"/>
      <c r="D30" s="78">
        <v>46188</v>
      </c>
      <c r="E30" s="70" t="s">
        <v>275</v>
      </c>
      <c r="F30" s="66" t="s">
        <v>162</v>
      </c>
      <c r="G30" s="118" t="s">
        <v>281</v>
      </c>
      <c r="H30" s="192">
        <v>46202</v>
      </c>
      <c r="I30" s="120" t="s">
        <v>312</v>
      </c>
      <c r="J30" s="44" t="s">
        <v>179</v>
      </c>
      <c r="K30" s="67" t="s">
        <v>321</v>
      </c>
    </row>
    <row r="31" spans="1:11" ht="30.6" x14ac:dyDescent="0.3">
      <c r="A31" s="85" t="s">
        <v>268</v>
      </c>
      <c r="B31" s="152" t="s">
        <v>262</v>
      </c>
      <c r="C31" s="142"/>
      <c r="D31" s="78">
        <v>46188</v>
      </c>
      <c r="E31" s="70" t="s">
        <v>275</v>
      </c>
      <c r="F31" s="66" t="s">
        <v>162</v>
      </c>
      <c r="G31" s="118" t="s">
        <v>341</v>
      </c>
      <c r="H31" s="192">
        <v>46202</v>
      </c>
      <c r="I31" s="81" t="s">
        <v>176</v>
      </c>
      <c r="J31" s="44" t="s">
        <v>305</v>
      </c>
      <c r="K31" s="67" t="s">
        <v>307</v>
      </c>
    </row>
    <row r="32" spans="1:11" ht="30.6" x14ac:dyDescent="0.3">
      <c r="A32" s="85" t="s">
        <v>269</v>
      </c>
      <c r="B32" s="152" t="s">
        <v>263</v>
      </c>
      <c r="C32" s="142"/>
      <c r="D32" s="78">
        <v>46188</v>
      </c>
      <c r="E32" s="70" t="s">
        <v>275</v>
      </c>
      <c r="F32" s="66" t="s">
        <v>162</v>
      </c>
      <c r="G32" s="118" t="s">
        <v>341</v>
      </c>
      <c r="H32" s="192">
        <v>46202</v>
      </c>
      <c r="I32" s="81" t="s">
        <v>176</v>
      </c>
      <c r="J32" s="44" t="s">
        <v>305</v>
      </c>
      <c r="K32" s="67" t="s">
        <v>308</v>
      </c>
    </row>
    <row r="33" spans="1:11" ht="30.6" x14ac:dyDescent="0.3">
      <c r="A33" s="85" t="s">
        <v>270</v>
      </c>
      <c r="B33" s="152" t="s">
        <v>264</v>
      </c>
      <c r="C33" s="142"/>
      <c r="D33" s="78">
        <v>46188</v>
      </c>
      <c r="E33" s="70" t="s">
        <v>275</v>
      </c>
      <c r="F33" s="66" t="s">
        <v>162</v>
      </c>
      <c r="G33" s="118" t="s">
        <v>341</v>
      </c>
      <c r="H33" s="192">
        <v>46202</v>
      </c>
      <c r="I33" s="81" t="s">
        <v>176</v>
      </c>
      <c r="J33" s="44" t="s">
        <v>305</v>
      </c>
      <c r="K33" s="67" t="s">
        <v>307</v>
      </c>
    </row>
    <row r="34" spans="1:11" ht="30.6" x14ac:dyDescent="0.3">
      <c r="A34" s="85" t="s">
        <v>271</v>
      </c>
      <c r="B34" s="152" t="s">
        <v>265</v>
      </c>
      <c r="C34" s="142"/>
      <c r="D34" s="78">
        <v>46188</v>
      </c>
      <c r="E34" s="70" t="s">
        <v>275</v>
      </c>
      <c r="F34" s="66" t="s">
        <v>162</v>
      </c>
      <c r="G34" s="118" t="s">
        <v>341</v>
      </c>
      <c r="H34" s="192">
        <v>46202</v>
      </c>
      <c r="I34" s="81" t="s">
        <v>176</v>
      </c>
      <c r="J34" s="44" t="s">
        <v>305</v>
      </c>
      <c r="K34" s="67" t="s">
        <v>307</v>
      </c>
    </row>
    <row r="35" spans="1:11" ht="30.6" x14ac:dyDescent="0.3">
      <c r="A35" s="85" t="s">
        <v>272</v>
      </c>
      <c r="B35" s="152" t="s">
        <v>266</v>
      </c>
      <c r="C35" s="142"/>
      <c r="D35" s="78">
        <v>46188</v>
      </c>
      <c r="E35" s="70" t="s">
        <v>275</v>
      </c>
      <c r="F35" s="66" t="s">
        <v>162</v>
      </c>
      <c r="G35" s="118" t="s">
        <v>341</v>
      </c>
      <c r="H35" s="192">
        <v>46202</v>
      </c>
      <c r="I35" s="81" t="s">
        <v>176</v>
      </c>
      <c r="J35" s="44" t="s">
        <v>305</v>
      </c>
      <c r="K35" s="67" t="s">
        <v>307</v>
      </c>
    </row>
    <row r="36" spans="1:11" ht="30.6" x14ac:dyDescent="0.3">
      <c r="A36" s="85" t="s">
        <v>273</v>
      </c>
      <c r="B36" s="152" t="s">
        <v>167</v>
      </c>
      <c r="C36" s="142"/>
      <c r="D36" s="78">
        <v>46188</v>
      </c>
      <c r="E36" s="84" t="s">
        <v>280</v>
      </c>
      <c r="F36" s="66" t="s">
        <v>162</v>
      </c>
      <c r="G36" s="194" t="s">
        <v>352</v>
      </c>
      <c r="H36" s="143"/>
      <c r="I36" s="120"/>
      <c r="J36" s="44" t="s">
        <v>159</v>
      </c>
      <c r="K36" s="67"/>
    </row>
    <row r="37" spans="1:11" x14ac:dyDescent="0.3">
      <c r="A37" s="85" t="s">
        <v>273</v>
      </c>
      <c r="B37" s="152"/>
      <c r="C37" s="142"/>
      <c r="D37" s="78"/>
      <c r="E37" s="70"/>
      <c r="F37" s="66"/>
      <c r="G37" s="118"/>
      <c r="H37" s="143"/>
      <c r="I37" s="120"/>
      <c r="J37" s="117"/>
      <c r="K37" s="67"/>
    </row>
    <row r="38" spans="1:11" s="113" customFormat="1" x14ac:dyDescent="0.3">
      <c r="A38" s="97"/>
      <c r="B38" s="98"/>
      <c r="C38" s="100"/>
      <c r="D38" s="98"/>
      <c r="E38" s="145" t="s">
        <v>30</v>
      </c>
      <c r="F38" s="146"/>
      <c r="G38" s="98"/>
      <c r="H38" s="98"/>
      <c r="I38" s="98"/>
      <c r="J38" s="98"/>
      <c r="K38" s="151"/>
    </row>
    <row r="39" spans="1:11" ht="71.400000000000006" x14ac:dyDescent="0.3">
      <c r="A39" s="69" t="s">
        <v>22</v>
      </c>
      <c r="B39" s="152" t="s">
        <v>46</v>
      </c>
      <c r="C39" s="144">
        <v>5</v>
      </c>
      <c r="D39" s="78">
        <v>46176</v>
      </c>
      <c r="E39" s="70" t="s">
        <v>56</v>
      </c>
      <c r="F39" s="63" t="s">
        <v>162</v>
      </c>
      <c r="G39" s="121" t="s">
        <v>243</v>
      </c>
      <c r="H39" s="139">
        <v>46183</v>
      </c>
      <c r="I39" s="81" t="s">
        <v>176</v>
      </c>
      <c r="J39" s="63" t="s">
        <v>179</v>
      </c>
      <c r="K39" s="64" t="s">
        <v>290</v>
      </c>
    </row>
    <row r="40" spans="1:11" ht="61.2" x14ac:dyDescent="0.3">
      <c r="A40" s="85" t="s">
        <v>23</v>
      </c>
      <c r="B40" s="152" t="s">
        <v>42</v>
      </c>
      <c r="C40" s="86"/>
      <c r="D40" s="78">
        <v>46176</v>
      </c>
      <c r="E40" s="70" t="s">
        <v>68</v>
      </c>
      <c r="F40" s="44" t="s">
        <v>162</v>
      </c>
      <c r="G40" s="60" t="s">
        <v>244</v>
      </c>
      <c r="H40" s="139">
        <v>46183</v>
      </c>
      <c r="I40" s="81" t="s">
        <v>176</v>
      </c>
      <c r="J40" s="63" t="s">
        <v>179</v>
      </c>
      <c r="K40" s="64" t="s">
        <v>290</v>
      </c>
    </row>
    <row r="41" spans="1:11" ht="61.2" x14ac:dyDescent="0.3">
      <c r="A41" s="85" t="s">
        <v>24</v>
      </c>
      <c r="B41" s="152" t="s">
        <v>46</v>
      </c>
      <c r="C41" s="86"/>
      <c r="D41" s="78">
        <v>46176</v>
      </c>
      <c r="E41" s="70" t="s">
        <v>228</v>
      </c>
      <c r="F41" s="44" t="s">
        <v>163</v>
      </c>
      <c r="G41" s="60" t="s">
        <v>245</v>
      </c>
      <c r="H41" s="139">
        <v>46183</v>
      </c>
      <c r="I41" s="81" t="s">
        <v>176</v>
      </c>
      <c r="J41" s="63" t="s">
        <v>179</v>
      </c>
      <c r="K41" s="64" t="s">
        <v>290</v>
      </c>
    </row>
    <row r="42" spans="1:11" ht="30.6" x14ac:dyDescent="0.3">
      <c r="A42" s="85" t="s">
        <v>25</v>
      </c>
      <c r="B42" s="152" t="s">
        <v>46</v>
      </c>
      <c r="C42" s="86"/>
      <c r="D42" s="78">
        <v>46176</v>
      </c>
      <c r="E42" s="70" t="s">
        <v>57</v>
      </c>
      <c r="F42" s="44" t="s">
        <v>162</v>
      </c>
      <c r="G42" s="158" t="s">
        <v>291</v>
      </c>
      <c r="H42" s="157"/>
      <c r="I42" s="81"/>
      <c r="J42" s="44" t="s">
        <v>159</v>
      </c>
      <c r="K42" s="64"/>
    </row>
    <row r="43" spans="1:11" s="74" customFormat="1" ht="112.95" customHeight="1" x14ac:dyDescent="0.3">
      <c r="A43" s="85" t="s">
        <v>88</v>
      </c>
      <c r="B43" s="152" t="s">
        <v>46</v>
      </c>
      <c r="C43" s="86"/>
      <c r="D43" s="78">
        <v>46176</v>
      </c>
      <c r="E43" s="72" t="s">
        <v>74</v>
      </c>
      <c r="F43" s="44" t="s">
        <v>163</v>
      </c>
      <c r="G43" s="158" t="s">
        <v>255</v>
      </c>
      <c r="H43" s="157"/>
      <c r="I43" s="82"/>
      <c r="J43" s="44" t="s">
        <v>305</v>
      </c>
      <c r="K43" s="73"/>
    </row>
    <row r="44" spans="1:11" ht="20.399999999999999" x14ac:dyDescent="0.3">
      <c r="A44" s="85" t="s">
        <v>89</v>
      </c>
      <c r="B44" s="152" t="s">
        <v>46</v>
      </c>
      <c r="C44" s="86"/>
      <c r="D44" s="78">
        <v>46176</v>
      </c>
      <c r="E44" s="70" t="s">
        <v>69</v>
      </c>
      <c r="F44" s="44" t="s">
        <v>161</v>
      </c>
      <c r="G44" s="158" t="s">
        <v>255</v>
      </c>
      <c r="H44" s="157"/>
      <c r="I44" s="81"/>
      <c r="J44" s="44" t="s">
        <v>159</v>
      </c>
      <c r="K44" s="64"/>
    </row>
    <row r="45" spans="1:11" ht="61.2" x14ac:dyDescent="0.3">
      <c r="A45" s="85" t="s">
        <v>90</v>
      </c>
      <c r="B45" s="152" t="s">
        <v>46</v>
      </c>
      <c r="C45" s="86"/>
      <c r="D45" s="78">
        <v>46176</v>
      </c>
      <c r="E45" s="70" t="s">
        <v>75</v>
      </c>
      <c r="F45" s="44" t="s">
        <v>161</v>
      </c>
      <c r="G45" s="158" t="s">
        <v>255</v>
      </c>
      <c r="H45" s="157"/>
      <c r="I45" s="81"/>
      <c r="J45" s="44" t="s">
        <v>159</v>
      </c>
      <c r="K45" s="64"/>
    </row>
    <row r="46" spans="1:11" ht="20.399999999999999" x14ac:dyDescent="0.3">
      <c r="A46" s="85" t="s">
        <v>91</v>
      </c>
      <c r="B46" s="152" t="s">
        <v>46</v>
      </c>
      <c r="C46" s="86"/>
      <c r="D46" s="78">
        <v>46176</v>
      </c>
      <c r="E46" s="70" t="s">
        <v>70</v>
      </c>
      <c r="F46" s="44" t="s">
        <v>161</v>
      </c>
      <c r="G46" s="158" t="s">
        <v>255</v>
      </c>
      <c r="H46" s="157"/>
      <c r="I46" s="81"/>
      <c r="J46" s="44" t="s">
        <v>159</v>
      </c>
      <c r="K46" s="64"/>
    </row>
    <row r="47" spans="1:11" ht="30.6" x14ac:dyDescent="0.3">
      <c r="A47" s="85" t="s">
        <v>92</v>
      </c>
      <c r="B47" s="152" t="s">
        <v>46</v>
      </c>
      <c r="C47" s="86"/>
      <c r="D47" s="78">
        <v>46176</v>
      </c>
      <c r="E47" s="70" t="s">
        <v>229</v>
      </c>
      <c r="F47" s="44" t="s">
        <v>161</v>
      </c>
      <c r="G47" s="158" t="s">
        <v>255</v>
      </c>
      <c r="H47" s="157"/>
      <c r="I47" s="81"/>
      <c r="J47" s="44" t="s">
        <v>159</v>
      </c>
      <c r="K47" s="64"/>
    </row>
    <row r="48" spans="1:11" ht="30.6" x14ac:dyDescent="0.3">
      <c r="A48" s="85" t="s">
        <v>93</v>
      </c>
      <c r="B48" s="152" t="s">
        <v>46</v>
      </c>
      <c r="C48" s="86"/>
      <c r="D48" s="78">
        <v>46176</v>
      </c>
      <c r="E48" s="70" t="s">
        <v>71</v>
      </c>
      <c r="F48" s="44" t="s">
        <v>163</v>
      </c>
      <c r="G48" s="158" t="s">
        <v>255</v>
      </c>
      <c r="H48" s="157"/>
      <c r="I48" s="81"/>
      <c r="J48" s="44" t="s">
        <v>159</v>
      </c>
      <c r="K48" s="64"/>
    </row>
    <row r="49" spans="1:11" ht="30.6" x14ac:dyDescent="0.3">
      <c r="A49" s="85" t="s">
        <v>94</v>
      </c>
      <c r="B49" s="152" t="s">
        <v>46</v>
      </c>
      <c r="C49" s="86"/>
      <c r="D49" s="78">
        <v>46176</v>
      </c>
      <c r="E49" s="70" t="s">
        <v>58</v>
      </c>
      <c r="F49" s="44" t="s">
        <v>161</v>
      </c>
      <c r="G49" s="158" t="s">
        <v>291</v>
      </c>
      <c r="H49" s="157"/>
      <c r="I49" s="81"/>
      <c r="J49" s="44" t="s">
        <v>159</v>
      </c>
      <c r="K49" s="64"/>
    </row>
    <row r="50" spans="1:11" ht="20.399999999999999" x14ac:dyDescent="0.3">
      <c r="A50" s="85" t="s">
        <v>95</v>
      </c>
      <c r="B50" s="152" t="s">
        <v>46</v>
      </c>
      <c r="C50" s="86"/>
      <c r="D50" s="78">
        <v>46176</v>
      </c>
      <c r="E50" s="70" t="s">
        <v>230</v>
      </c>
      <c r="F50" s="44" t="s">
        <v>163</v>
      </c>
      <c r="G50" s="158" t="s">
        <v>255</v>
      </c>
      <c r="H50" s="157"/>
      <c r="I50" s="81"/>
      <c r="J50" s="44" t="s">
        <v>159</v>
      </c>
      <c r="K50" s="64"/>
    </row>
    <row r="51" spans="1:11" ht="51" x14ac:dyDescent="0.3">
      <c r="A51" s="85" t="s">
        <v>96</v>
      </c>
      <c r="B51" s="152" t="s">
        <v>46</v>
      </c>
      <c r="C51" s="86"/>
      <c r="D51" s="78">
        <v>46176</v>
      </c>
      <c r="E51" s="70" t="s">
        <v>59</v>
      </c>
      <c r="F51" s="44" t="s">
        <v>161</v>
      </c>
      <c r="G51" s="158" t="s">
        <v>255</v>
      </c>
      <c r="H51" s="157"/>
      <c r="I51" s="81"/>
      <c r="J51" s="44" t="s">
        <v>159</v>
      </c>
      <c r="K51" s="64"/>
    </row>
    <row r="52" spans="1:11" ht="30.6" x14ac:dyDescent="0.3">
      <c r="A52" s="85" t="s">
        <v>97</v>
      </c>
      <c r="B52" s="152" t="s">
        <v>46</v>
      </c>
      <c r="C52" s="86"/>
      <c r="D52" s="78">
        <v>46176</v>
      </c>
      <c r="E52" s="70" t="s">
        <v>72</v>
      </c>
      <c r="F52" s="44" t="s">
        <v>161</v>
      </c>
      <c r="G52" s="158" t="s">
        <v>255</v>
      </c>
      <c r="H52" s="157"/>
      <c r="I52" s="81"/>
      <c r="J52" s="44" t="s">
        <v>159</v>
      </c>
      <c r="K52" s="64"/>
    </row>
    <row r="53" spans="1:11" ht="94.2" customHeight="1" x14ac:dyDescent="0.3">
      <c r="A53" s="85" t="s">
        <v>98</v>
      </c>
      <c r="B53" s="152" t="s">
        <v>46</v>
      </c>
      <c r="C53" s="86"/>
      <c r="D53" s="78">
        <v>46176</v>
      </c>
      <c r="E53" s="70" t="s">
        <v>60</v>
      </c>
      <c r="F53" s="44" t="s">
        <v>163</v>
      </c>
      <c r="G53" s="161" t="s">
        <v>353</v>
      </c>
      <c r="H53" s="172">
        <v>46202</v>
      </c>
      <c r="I53" s="81" t="s">
        <v>176</v>
      </c>
      <c r="J53" s="44" t="s">
        <v>305</v>
      </c>
      <c r="K53" s="64"/>
    </row>
    <row r="54" spans="1:11" ht="40.799999999999997" x14ac:dyDescent="0.3">
      <c r="A54" s="85" t="s">
        <v>99</v>
      </c>
      <c r="B54" s="152" t="s">
        <v>42</v>
      </c>
      <c r="C54" s="86" t="s">
        <v>169</v>
      </c>
      <c r="D54" s="78">
        <v>46154</v>
      </c>
      <c r="E54" s="70" t="s">
        <v>139</v>
      </c>
      <c r="F54" s="44" t="s">
        <v>161</v>
      </c>
      <c r="G54" s="60" t="s">
        <v>140</v>
      </c>
      <c r="H54" s="75">
        <v>46163</v>
      </c>
      <c r="I54" s="87" t="s">
        <v>168</v>
      </c>
      <c r="J54" s="44" t="s">
        <v>179</v>
      </c>
      <c r="K54" s="78" t="s">
        <v>204</v>
      </c>
    </row>
    <row r="55" spans="1:11" ht="61.2" x14ac:dyDescent="0.3">
      <c r="A55" s="85" t="s">
        <v>100</v>
      </c>
      <c r="B55" s="152"/>
      <c r="C55" s="86" t="s">
        <v>170</v>
      </c>
      <c r="D55" s="78">
        <v>46154</v>
      </c>
      <c r="E55" s="70" t="s">
        <v>164</v>
      </c>
      <c r="F55" s="44" t="s">
        <v>161</v>
      </c>
      <c r="G55" s="60" t="s">
        <v>141</v>
      </c>
      <c r="H55" s="75">
        <v>46163</v>
      </c>
      <c r="I55" s="81" t="s">
        <v>176</v>
      </c>
      <c r="J55" s="44" t="s">
        <v>179</v>
      </c>
      <c r="K55" s="78" t="s">
        <v>290</v>
      </c>
    </row>
    <row r="56" spans="1:11" ht="40.799999999999997" x14ac:dyDescent="0.3">
      <c r="A56" s="85" t="s">
        <v>101</v>
      </c>
      <c r="B56" s="152" t="s">
        <v>42</v>
      </c>
      <c r="C56" s="86" t="s">
        <v>171</v>
      </c>
      <c r="D56" s="78">
        <v>46154</v>
      </c>
      <c r="E56" s="70" t="s">
        <v>61</v>
      </c>
      <c r="F56" s="44" t="s">
        <v>161</v>
      </c>
      <c r="G56" s="60" t="s">
        <v>136</v>
      </c>
      <c r="H56" s="75">
        <v>46163</v>
      </c>
      <c r="I56" s="81" t="s">
        <v>176</v>
      </c>
      <c r="J56" s="44" t="s">
        <v>179</v>
      </c>
      <c r="K56" s="78" t="s">
        <v>202</v>
      </c>
    </row>
    <row r="57" spans="1:11" ht="30.6" x14ac:dyDescent="0.3">
      <c r="A57" s="85" t="s">
        <v>102</v>
      </c>
      <c r="B57" s="152" t="s">
        <v>42</v>
      </c>
      <c r="C57" s="86"/>
      <c r="D57" s="78">
        <v>46154</v>
      </c>
      <c r="E57" s="70" t="s">
        <v>62</v>
      </c>
      <c r="F57" s="44" t="s">
        <v>161</v>
      </c>
      <c r="G57" s="60" t="s">
        <v>138</v>
      </c>
      <c r="H57" s="75">
        <v>46163</v>
      </c>
      <c r="I57" s="81" t="s">
        <v>175</v>
      </c>
      <c r="J57" s="44"/>
      <c r="K57" s="78" t="s">
        <v>145</v>
      </c>
    </row>
    <row r="58" spans="1:11" ht="81.599999999999994" x14ac:dyDescent="0.3">
      <c r="A58" s="85" t="s">
        <v>103</v>
      </c>
      <c r="B58" s="152" t="s">
        <v>42</v>
      </c>
      <c r="C58" s="86" t="s">
        <v>172</v>
      </c>
      <c r="D58" s="78">
        <v>46154</v>
      </c>
      <c r="E58" s="70" t="s">
        <v>144</v>
      </c>
      <c r="F58" s="44" t="s">
        <v>161</v>
      </c>
      <c r="G58" s="60" t="s">
        <v>137</v>
      </c>
      <c r="H58" s="75">
        <v>46163</v>
      </c>
      <c r="I58" s="81" t="s">
        <v>176</v>
      </c>
      <c r="J58" s="44" t="s">
        <v>179</v>
      </c>
      <c r="K58" s="78" t="s">
        <v>293</v>
      </c>
    </row>
    <row r="59" spans="1:11" ht="40.799999999999997" x14ac:dyDescent="0.3">
      <c r="A59" s="85" t="s">
        <v>104</v>
      </c>
      <c r="B59" s="152"/>
      <c r="C59" s="86" t="s">
        <v>172</v>
      </c>
      <c r="D59" s="78">
        <v>46154</v>
      </c>
      <c r="E59" s="70" t="s">
        <v>143</v>
      </c>
      <c r="F59" s="44" t="s">
        <v>161</v>
      </c>
      <c r="G59" s="60" t="s">
        <v>142</v>
      </c>
      <c r="H59" s="75">
        <v>46163</v>
      </c>
      <c r="I59" s="81" t="s">
        <v>176</v>
      </c>
      <c r="J59" s="44" t="s">
        <v>179</v>
      </c>
      <c r="K59" s="78" t="s">
        <v>294</v>
      </c>
    </row>
    <row r="60" spans="1:11" ht="20.399999999999999" x14ac:dyDescent="0.3">
      <c r="A60" s="85" t="s">
        <v>105</v>
      </c>
      <c r="B60" s="152" t="s">
        <v>42</v>
      </c>
      <c r="C60" s="86" t="s">
        <v>170</v>
      </c>
      <c r="D60" s="78">
        <v>46154</v>
      </c>
      <c r="E60" s="70" t="s">
        <v>67</v>
      </c>
      <c r="F60" s="44" t="s">
        <v>161</v>
      </c>
      <c r="G60" s="60" t="s">
        <v>177</v>
      </c>
      <c r="H60" s="75">
        <v>46163</v>
      </c>
      <c r="I60" s="81" t="s">
        <v>176</v>
      </c>
      <c r="J60" s="44" t="s">
        <v>179</v>
      </c>
      <c r="K60" s="78" t="s">
        <v>295</v>
      </c>
    </row>
    <row r="61" spans="1:11" ht="61.2" x14ac:dyDescent="0.3">
      <c r="A61" s="85" t="s">
        <v>106</v>
      </c>
      <c r="B61" s="152" t="s">
        <v>42</v>
      </c>
      <c r="C61" s="86" t="s">
        <v>170</v>
      </c>
      <c r="D61" s="78">
        <v>46154</v>
      </c>
      <c r="E61" s="70" t="s">
        <v>76</v>
      </c>
      <c r="F61" s="44" t="s">
        <v>161</v>
      </c>
      <c r="G61" s="60" t="s">
        <v>147</v>
      </c>
      <c r="H61" s="75">
        <v>46163</v>
      </c>
      <c r="I61" s="81" t="s">
        <v>176</v>
      </c>
      <c r="J61" s="44" t="s">
        <v>179</v>
      </c>
      <c r="K61" s="78" t="s">
        <v>296</v>
      </c>
    </row>
    <row r="62" spans="1:11" ht="51" x14ac:dyDescent="0.3">
      <c r="A62" s="85" t="s">
        <v>107</v>
      </c>
      <c r="B62" s="152" t="s">
        <v>44</v>
      </c>
      <c r="C62" s="86" t="s">
        <v>170</v>
      </c>
      <c r="D62" s="78">
        <v>46154</v>
      </c>
      <c r="E62" s="70" t="s">
        <v>63</v>
      </c>
      <c r="F62" s="44" t="s">
        <v>161</v>
      </c>
      <c r="G62" s="60" t="s">
        <v>149</v>
      </c>
      <c r="H62" s="75">
        <v>46163</v>
      </c>
      <c r="I62" s="81" t="s">
        <v>298</v>
      </c>
      <c r="J62" s="44" t="s">
        <v>159</v>
      </c>
      <c r="K62" s="78" t="s">
        <v>297</v>
      </c>
    </row>
    <row r="63" spans="1:11" ht="30.6" x14ac:dyDescent="0.3">
      <c r="A63" s="85" t="s">
        <v>108</v>
      </c>
      <c r="B63" s="152" t="s">
        <v>44</v>
      </c>
      <c r="C63" s="86" t="s">
        <v>170</v>
      </c>
      <c r="D63" s="78">
        <v>46154</v>
      </c>
      <c r="E63" s="70" t="s">
        <v>65</v>
      </c>
      <c r="F63" s="44" t="s">
        <v>161</v>
      </c>
      <c r="G63" s="60" t="s">
        <v>150</v>
      </c>
      <c r="H63" s="75">
        <v>46163</v>
      </c>
      <c r="I63" s="81" t="s">
        <v>175</v>
      </c>
      <c r="J63" s="44" t="s">
        <v>159</v>
      </c>
      <c r="K63" s="78" t="s">
        <v>277</v>
      </c>
    </row>
    <row r="64" spans="1:11" ht="30.6" x14ac:dyDescent="0.3">
      <c r="A64" s="85" t="s">
        <v>109</v>
      </c>
      <c r="B64" s="152" t="s">
        <v>44</v>
      </c>
      <c r="C64" s="86" t="s">
        <v>170</v>
      </c>
      <c r="D64" s="78">
        <v>46154</v>
      </c>
      <c r="E64" s="70" t="s">
        <v>73</v>
      </c>
      <c r="F64" s="44" t="s">
        <v>161</v>
      </c>
      <c r="G64" s="60" t="s">
        <v>322</v>
      </c>
      <c r="H64" s="75">
        <v>46163</v>
      </c>
      <c r="I64" s="81" t="s">
        <v>176</v>
      </c>
      <c r="J64" s="44" t="s">
        <v>179</v>
      </c>
      <c r="K64" s="78" t="s">
        <v>300</v>
      </c>
    </row>
    <row r="65" spans="1:11" ht="30.6" x14ac:dyDescent="0.3">
      <c r="A65" s="85" t="s">
        <v>110</v>
      </c>
      <c r="B65" s="152" t="s">
        <v>46</v>
      </c>
      <c r="C65" s="86" t="s">
        <v>170</v>
      </c>
      <c r="D65" s="78">
        <v>46154</v>
      </c>
      <c r="E65" s="70" t="s">
        <v>66</v>
      </c>
      <c r="F65" s="44" t="s">
        <v>161</v>
      </c>
      <c r="G65" s="177" t="s">
        <v>323</v>
      </c>
      <c r="H65" s="75">
        <v>46163</v>
      </c>
      <c r="I65" s="81" t="s">
        <v>176</v>
      </c>
      <c r="J65" s="44" t="s">
        <v>305</v>
      </c>
      <c r="K65" s="78"/>
    </row>
    <row r="66" spans="1:11" ht="61.2" x14ac:dyDescent="0.3">
      <c r="A66" s="85" t="s">
        <v>111</v>
      </c>
      <c r="B66" s="152" t="s">
        <v>46</v>
      </c>
      <c r="C66" s="86" t="s">
        <v>170</v>
      </c>
      <c r="D66" s="78">
        <v>46154</v>
      </c>
      <c r="E66" s="70" t="s">
        <v>325</v>
      </c>
      <c r="F66" s="44" t="s">
        <v>161</v>
      </c>
      <c r="G66" s="177" t="s">
        <v>323</v>
      </c>
      <c r="H66" s="75">
        <v>46163</v>
      </c>
      <c r="I66" s="81" t="s">
        <v>176</v>
      </c>
      <c r="J66" s="44" t="s">
        <v>305</v>
      </c>
      <c r="K66" s="78"/>
    </row>
    <row r="67" spans="1:11" ht="20.399999999999999" x14ac:dyDescent="0.3">
      <c r="A67" s="85" t="s">
        <v>112</v>
      </c>
      <c r="B67" s="152" t="s">
        <v>44</v>
      </c>
      <c r="C67" s="86"/>
      <c r="D67" s="78">
        <v>46154</v>
      </c>
      <c r="E67" s="70" t="s">
        <v>64</v>
      </c>
      <c r="F67" s="44" t="s">
        <v>161</v>
      </c>
      <c r="G67" s="60" t="s">
        <v>246</v>
      </c>
      <c r="H67" s="75">
        <v>46183</v>
      </c>
      <c r="I67" s="81" t="s">
        <v>176</v>
      </c>
      <c r="J67" s="44" t="s">
        <v>305</v>
      </c>
      <c r="K67" s="78"/>
    </row>
    <row r="68" spans="1:11" ht="40.799999999999997" x14ac:dyDescent="0.3">
      <c r="A68" s="85" t="s">
        <v>113</v>
      </c>
      <c r="B68" s="152"/>
      <c r="C68" s="86" t="s">
        <v>170</v>
      </c>
      <c r="D68" s="78">
        <v>46154</v>
      </c>
      <c r="E68" s="70" t="s">
        <v>77</v>
      </c>
      <c r="F68" s="44" t="s">
        <v>161</v>
      </c>
      <c r="G68" s="177" t="s">
        <v>354</v>
      </c>
      <c r="H68" s="75">
        <v>46163</v>
      </c>
      <c r="I68" s="81" t="s">
        <v>175</v>
      </c>
      <c r="J68" s="173" t="s">
        <v>159</v>
      </c>
      <c r="K68" s="174" t="s">
        <v>324</v>
      </c>
    </row>
    <row r="69" spans="1:11" ht="46.2" customHeight="1" x14ac:dyDescent="0.3">
      <c r="A69" s="85" t="s">
        <v>165</v>
      </c>
      <c r="B69" s="152" t="s">
        <v>167</v>
      </c>
      <c r="C69" s="65" t="s">
        <v>169</v>
      </c>
      <c r="D69" s="78">
        <v>46176</v>
      </c>
      <c r="E69" s="70" t="s">
        <v>178</v>
      </c>
      <c r="F69" s="44" t="s">
        <v>161</v>
      </c>
      <c r="G69" s="177" t="s">
        <v>292</v>
      </c>
      <c r="H69" s="75">
        <v>46163</v>
      </c>
      <c r="I69" s="81" t="s">
        <v>176</v>
      </c>
      <c r="J69" s="44" t="s">
        <v>179</v>
      </c>
      <c r="K69" s="64" t="s">
        <v>301</v>
      </c>
    </row>
    <row r="70" spans="1:11" ht="75" customHeight="1" x14ac:dyDescent="0.3">
      <c r="A70" s="85" t="s">
        <v>145</v>
      </c>
      <c r="B70" s="152" t="s">
        <v>167</v>
      </c>
      <c r="C70" s="65"/>
      <c r="D70" s="78">
        <v>46176</v>
      </c>
      <c r="E70" s="70" t="s">
        <v>203</v>
      </c>
      <c r="F70" s="44" t="s">
        <v>161</v>
      </c>
      <c r="G70" s="220" t="s">
        <v>359</v>
      </c>
      <c r="H70" s="75">
        <v>46171</v>
      </c>
      <c r="I70" s="221" t="s">
        <v>176</v>
      </c>
      <c r="J70" s="173" t="s">
        <v>179</v>
      </c>
      <c r="K70" s="174" t="s">
        <v>324</v>
      </c>
    </row>
    <row r="71" spans="1:11" ht="51" x14ac:dyDescent="0.3">
      <c r="A71" s="140" t="s">
        <v>146</v>
      </c>
      <c r="B71" s="84" t="s">
        <v>46</v>
      </c>
      <c r="C71" s="68">
        <v>11</v>
      </c>
      <c r="D71" s="163">
        <v>46188</v>
      </c>
      <c r="E71" s="170" t="s">
        <v>326</v>
      </c>
      <c r="F71" s="117" t="s">
        <v>162</v>
      </c>
      <c r="G71" s="184" t="s">
        <v>327</v>
      </c>
      <c r="H71" s="189">
        <v>46195</v>
      </c>
      <c r="I71" s="81" t="s">
        <v>176</v>
      </c>
      <c r="J71" s="44" t="s">
        <v>179</v>
      </c>
      <c r="K71" s="67"/>
    </row>
    <row r="72" spans="1:11" ht="61.2" x14ac:dyDescent="0.3">
      <c r="A72" s="140" t="s">
        <v>235</v>
      </c>
      <c r="B72" s="84" t="s">
        <v>41</v>
      </c>
      <c r="C72" s="68"/>
      <c r="D72" s="163">
        <v>46188</v>
      </c>
      <c r="E72" s="170" t="s">
        <v>330</v>
      </c>
      <c r="F72" s="117" t="s">
        <v>162</v>
      </c>
      <c r="G72" s="177" t="s">
        <v>328</v>
      </c>
      <c r="H72" s="189">
        <v>46195</v>
      </c>
      <c r="I72" s="81" t="s">
        <v>176</v>
      </c>
      <c r="J72" s="44" t="s">
        <v>305</v>
      </c>
      <c r="K72" s="67"/>
    </row>
    <row r="73" spans="1:11" ht="71.400000000000006" x14ac:dyDescent="0.3">
      <c r="A73" s="140" t="s">
        <v>276</v>
      </c>
      <c r="B73" s="84" t="s">
        <v>167</v>
      </c>
      <c r="C73" s="68"/>
      <c r="D73" s="163">
        <v>46188</v>
      </c>
      <c r="E73" s="84" t="s">
        <v>282</v>
      </c>
      <c r="F73" s="117" t="s">
        <v>162</v>
      </c>
      <c r="G73" s="175" t="s">
        <v>355</v>
      </c>
      <c r="H73" s="189">
        <v>46202</v>
      </c>
      <c r="I73" s="81" t="s">
        <v>176</v>
      </c>
      <c r="J73" s="44" t="s">
        <v>179</v>
      </c>
      <c r="K73" s="171" t="s">
        <v>335</v>
      </c>
    </row>
    <row r="74" spans="1:11" ht="26.4" customHeight="1" x14ac:dyDescent="0.3">
      <c r="A74" s="140" t="s">
        <v>277</v>
      </c>
      <c r="B74" s="84" t="s">
        <v>167</v>
      </c>
      <c r="C74" s="68"/>
      <c r="D74" s="163">
        <v>46188</v>
      </c>
      <c r="E74" s="166" t="s">
        <v>299</v>
      </c>
      <c r="F74" s="117" t="s">
        <v>161</v>
      </c>
      <c r="G74" s="184" t="s">
        <v>336</v>
      </c>
      <c r="H74" s="189">
        <v>46195</v>
      </c>
      <c r="I74" s="81" t="s">
        <v>176</v>
      </c>
      <c r="J74" s="44" t="s">
        <v>305</v>
      </c>
      <c r="K74" s="67"/>
    </row>
    <row r="75" spans="1:11" ht="34.799999999999997" customHeight="1" x14ac:dyDescent="0.3">
      <c r="A75" s="140" t="s">
        <v>278</v>
      </c>
      <c r="B75" s="84" t="s">
        <v>42</v>
      </c>
      <c r="C75" s="68"/>
      <c r="D75" s="163">
        <v>46189</v>
      </c>
      <c r="E75" s="166" t="s">
        <v>302</v>
      </c>
      <c r="F75" s="117" t="s">
        <v>161</v>
      </c>
      <c r="G75" s="184" t="s">
        <v>337</v>
      </c>
      <c r="H75" s="189">
        <v>46195</v>
      </c>
      <c r="I75" s="120" t="s">
        <v>343</v>
      </c>
      <c r="J75" s="44" t="s">
        <v>159</v>
      </c>
      <c r="K75" s="67"/>
    </row>
    <row r="76" spans="1:11" x14ac:dyDescent="0.3">
      <c r="A76" s="140" t="s">
        <v>279</v>
      </c>
      <c r="B76" s="84"/>
      <c r="C76" s="68"/>
      <c r="D76" s="163"/>
      <c r="E76" s="166"/>
      <c r="F76" s="117"/>
      <c r="G76" s="184"/>
      <c r="H76" s="190"/>
      <c r="I76" s="120"/>
      <c r="J76" s="141"/>
      <c r="K76" s="67"/>
    </row>
    <row r="77" spans="1:11" s="113" customFormat="1" x14ac:dyDescent="0.3">
      <c r="A77" s="97"/>
      <c r="B77" s="98"/>
      <c r="C77" s="98"/>
      <c r="D77" s="98"/>
      <c r="E77" s="99" t="s">
        <v>26</v>
      </c>
      <c r="F77" s="124"/>
      <c r="G77" s="124"/>
      <c r="H77" s="123" t="s">
        <v>5</v>
      </c>
      <c r="I77" s="98"/>
      <c r="J77" s="98"/>
      <c r="K77" s="151"/>
    </row>
    <row r="78" spans="1:11" ht="49.2" customHeight="1" x14ac:dyDescent="0.3">
      <c r="A78" s="66" t="s">
        <v>27</v>
      </c>
      <c r="B78" s="67" t="s">
        <v>46</v>
      </c>
      <c r="C78" s="68"/>
      <c r="D78" s="163">
        <v>46188</v>
      </c>
      <c r="E78" s="71" t="s">
        <v>251</v>
      </c>
      <c r="F78" s="66" t="s">
        <v>161</v>
      </c>
      <c r="G78" s="185" t="s">
        <v>342</v>
      </c>
      <c r="H78" s="191">
        <v>46202</v>
      </c>
      <c r="I78" s="134" t="s">
        <v>176</v>
      </c>
      <c r="J78" s="66" t="s">
        <v>179</v>
      </c>
      <c r="K78" s="67" t="s">
        <v>344</v>
      </c>
    </row>
    <row r="79" spans="1:11" x14ac:dyDescent="0.3">
      <c r="A79" s="66" t="s">
        <v>252</v>
      </c>
      <c r="B79" s="159" t="s">
        <v>220</v>
      </c>
      <c r="C79" s="68"/>
      <c r="D79" s="163">
        <v>46188</v>
      </c>
      <c r="E79" s="84" t="s">
        <v>253</v>
      </c>
      <c r="F79" s="66" t="s">
        <v>162</v>
      </c>
      <c r="G79" s="158" t="s">
        <v>255</v>
      </c>
      <c r="H79" s="157"/>
      <c r="I79" s="159"/>
      <c r="J79" s="66" t="s">
        <v>159</v>
      </c>
      <c r="K79" s="134"/>
    </row>
    <row r="80" spans="1:11" ht="49.2" customHeight="1" x14ac:dyDescent="0.3">
      <c r="A80" s="66" t="s">
        <v>313</v>
      </c>
      <c r="B80" s="84" t="s">
        <v>317</v>
      </c>
      <c r="C80" s="68"/>
      <c r="D80" s="42" t="s">
        <v>331</v>
      </c>
      <c r="E80" s="167" t="s">
        <v>340</v>
      </c>
      <c r="F80" s="117" t="s">
        <v>161</v>
      </c>
      <c r="G80" s="158" t="s">
        <v>255</v>
      </c>
      <c r="H80" s="157"/>
      <c r="I80" s="159"/>
      <c r="J80" s="66" t="s">
        <v>159</v>
      </c>
      <c r="K80" s="67"/>
    </row>
    <row r="81" spans="1:11" ht="36.6" customHeight="1" x14ac:dyDescent="0.3">
      <c r="A81" s="66" t="s">
        <v>314</v>
      </c>
      <c r="B81" s="84" t="s">
        <v>317</v>
      </c>
      <c r="C81" s="68"/>
      <c r="D81" s="42" t="s">
        <v>331</v>
      </c>
      <c r="E81" s="167" t="s">
        <v>339</v>
      </c>
      <c r="F81" s="117" t="s">
        <v>161</v>
      </c>
      <c r="G81" s="118"/>
      <c r="H81" s="119"/>
      <c r="I81" s="159"/>
      <c r="J81" s="66" t="s">
        <v>159</v>
      </c>
      <c r="K81" s="67"/>
    </row>
    <row r="82" spans="1:11" ht="22.2" customHeight="1" x14ac:dyDescent="0.3">
      <c r="A82" s="66" t="s">
        <v>315</v>
      </c>
      <c r="B82" s="84" t="s">
        <v>317</v>
      </c>
      <c r="C82" s="68"/>
      <c r="D82" s="42" t="s">
        <v>331</v>
      </c>
      <c r="E82" s="71" t="s">
        <v>318</v>
      </c>
      <c r="F82" s="117" t="s">
        <v>161</v>
      </c>
      <c r="G82" s="158" t="s">
        <v>255</v>
      </c>
      <c r="H82" s="157"/>
      <c r="I82" s="159"/>
      <c r="J82" s="66" t="s">
        <v>159</v>
      </c>
      <c r="K82" s="67"/>
    </row>
    <row r="83" spans="1:11" ht="42.6" customHeight="1" x14ac:dyDescent="0.3">
      <c r="A83" s="66" t="s">
        <v>316</v>
      </c>
      <c r="B83" s="84" t="s">
        <v>317</v>
      </c>
      <c r="C83" s="68"/>
      <c r="D83" s="42" t="s">
        <v>331</v>
      </c>
      <c r="E83" s="167" t="s">
        <v>319</v>
      </c>
      <c r="F83" s="117" t="s">
        <v>161</v>
      </c>
      <c r="G83" s="158" t="s">
        <v>255</v>
      </c>
      <c r="H83" s="157"/>
      <c r="I83" s="159"/>
      <c r="J83" s="66" t="s">
        <v>159</v>
      </c>
      <c r="K83" s="67"/>
    </row>
    <row r="84" spans="1:11" s="113" customFormat="1" x14ac:dyDescent="0.3">
      <c r="A84" s="97"/>
      <c r="B84" s="98"/>
      <c r="C84" s="100"/>
      <c r="D84" s="98"/>
      <c r="E84" s="99" t="s">
        <v>55</v>
      </c>
      <c r="F84" s="124"/>
      <c r="G84" s="124"/>
      <c r="H84" s="123" t="s">
        <v>5</v>
      </c>
      <c r="I84" s="101"/>
      <c r="J84" s="101"/>
      <c r="K84" s="151"/>
    </row>
    <row r="85" spans="1:11" ht="20.399999999999999" x14ac:dyDescent="0.3">
      <c r="A85" s="66" t="s">
        <v>35</v>
      </c>
      <c r="B85" s="152" t="s">
        <v>41</v>
      </c>
      <c r="C85" s="76"/>
      <c r="D85" s="78">
        <v>46154</v>
      </c>
      <c r="E85" s="71" t="s">
        <v>78</v>
      </c>
      <c r="F85" s="63" t="s">
        <v>161</v>
      </c>
      <c r="G85" s="121" t="s">
        <v>151</v>
      </c>
      <c r="H85" s="139">
        <v>46163</v>
      </c>
      <c r="I85" s="122"/>
      <c r="J85" s="63" t="s">
        <v>159</v>
      </c>
      <c r="K85" s="78"/>
    </row>
    <row r="86" spans="1:11" ht="20.399999999999999" x14ac:dyDescent="0.3">
      <c r="A86" s="66" t="s">
        <v>51</v>
      </c>
      <c r="B86" s="152" t="s">
        <v>41</v>
      </c>
      <c r="C86" s="76"/>
      <c r="D86" s="78">
        <v>46154</v>
      </c>
      <c r="E86" s="72" t="s">
        <v>86</v>
      </c>
      <c r="F86" s="44" t="s">
        <v>161</v>
      </c>
      <c r="G86" s="60" t="s">
        <v>152</v>
      </c>
      <c r="H86" s="75">
        <v>46163</v>
      </c>
      <c r="I86" s="81"/>
      <c r="J86" s="44" t="s">
        <v>159</v>
      </c>
      <c r="K86" s="78"/>
    </row>
    <row r="87" spans="1:11" ht="20.399999999999999" x14ac:dyDescent="0.3">
      <c r="A87" s="66" t="s">
        <v>52</v>
      </c>
      <c r="B87" s="152" t="s">
        <v>41</v>
      </c>
      <c r="C87" s="76"/>
      <c r="D87" s="78">
        <v>46154</v>
      </c>
      <c r="E87" s="70" t="s">
        <v>82</v>
      </c>
      <c r="F87" s="44" t="s">
        <v>161</v>
      </c>
      <c r="G87" s="60" t="s">
        <v>153</v>
      </c>
      <c r="H87" s="75">
        <v>46163</v>
      </c>
      <c r="I87" s="81"/>
      <c r="J87" s="44" t="s">
        <v>159</v>
      </c>
      <c r="K87" s="78"/>
    </row>
    <row r="88" spans="1:11" ht="20.399999999999999" x14ac:dyDescent="0.3">
      <c r="A88" s="66" t="s">
        <v>53</v>
      </c>
      <c r="B88" s="152" t="s">
        <v>41</v>
      </c>
      <c r="C88" s="76"/>
      <c r="D88" s="78">
        <v>46154</v>
      </c>
      <c r="E88" s="71" t="s">
        <v>80</v>
      </c>
      <c r="F88" s="44" t="s">
        <v>161</v>
      </c>
      <c r="G88" s="60" t="s">
        <v>154</v>
      </c>
      <c r="H88" s="75">
        <v>46163</v>
      </c>
      <c r="I88" s="81"/>
      <c r="J88" s="44" t="s">
        <v>159</v>
      </c>
      <c r="K88" s="78"/>
    </row>
    <row r="89" spans="1:11" ht="20.399999999999999" x14ac:dyDescent="0.3">
      <c r="A89" s="66" t="s">
        <v>119</v>
      </c>
      <c r="B89" s="152" t="s">
        <v>41</v>
      </c>
      <c r="C89" s="76"/>
      <c r="D89" s="78">
        <v>46154</v>
      </c>
      <c r="E89" s="70" t="s">
        <v>83</v>
      </c>
      <c r="F89" s="44" t="s">
        <v>161</v>
      </c>
      <c r="G89" s="60" t="s">
        <v>155</v>
      </c>
      <c r="H89" s="75">
        <v>46163</v>
      </c>
      <c r="I89" s="81"/>
      <c r="J89" s="44" t="s">
        <v>159</v>
      </c>
      <c r="K89" s="78"/>
    </row>
    <row r="90" spans="1:11" ht="20.399999999999999" x14ac:dyDescent="0.3">
      <c r="A90" s="66" t="s">
        <v>120</v>
      </c>
      <c r="B90" s="152" t="s">
        <v>41</v>
      </c>
      <c r="C90" s="76"/>
      <c r="D90" s="78">
        <v>46176</v>
      </c>
      <c r="E90" s="70" t="s">
        <v>114</v>
      </c>
      <c r="F90" s="44" t="s">
        <v>162</v>
      </c>
      <c r="G90" s="60" t="s">
        <v>247</v>
      </c>
      <c r="H90" s="75">
        <v>46183</v>
      </c>
      <c r="I90" s="81"/>
      <c r="J90" s="44" t="s">
        <v>159</v>
      </c>
      <c r="K90" s="63"/>
    </row>
    <row r="91" spans="1:11" ht="20.399999999999999" x14ac:dyDescent="0.3">
      <c r="A91" s="66" t="s">
        <v>121</v>
      </c>
      <c r="B91" s="152" t="s">
        <v>41</v>
      </c>
      <c r="C91" s="76"/>
      <c r="D91" s="78">
        <v>46176</v>
      </c>
      <c r="E91" s="70" t="s">
        <v>115</v>
      </c>
      <c r="F91" s="44" t="s">
        <v>162</v>
      </c>
      <c r="G91" s="60" t="s">
        <v>248</v>
      </c>
      <c r="H91" s="75">
        <v>46183</v>
      </c>
      <c r="I91" s="81"/>
      <c r="J91" s="44" t="s">
        <v>159</v>
      </c>
      <c r="K91" s="63"/>
    </row>
    <row r="92" spans="1:11" ht="20.399999999999999" x14ac:dyDescent="0.3">
      <c r="A92" s="66" t="s">
        <v>125</v>
      </c>
      <c r="B92" s="152" t="s">
        <v>41</v>
      </c>
      <c r="C92" s="76"/>
      <c r="D92" s="78">
        <v>46176</v>
      </c>
      <c r="E92" s="70" t="s">
        <v>116</v>
      </c>
      <c r="F92" s="44" t="s">
        <v>162</v>
      </c>
      <c r="G92" s="60" t="s">
        <v>249</v>
      </c>
      <c r="H92" s="75">
        <v>46183</v>
      </c>
      <c r="I92" s="81"/>
      <c r="J92" s="44" t="s">
        <v>159</v>
      </c>
      <c r="K92" s="63"/>
    </row>
    <row r="93" spans="1:11" ht="30.6" x14ac:dyDescent="0.3">
      <c r="A93" s="66" t="s">
        <v>126</v>
      </c>
      <c r="B93" s="152" t="s">
        <v>41</v>
      </c>
      <c r="C93" s="76"/>
      <c r="D93" s="78">
        <v>46176</v>
      </c>
      <c r="E93" s="70" t="s">
        <v>122</v>
      </c>
      <c r="F93" s="44" t="s">
        <v>163</v>
      </c>
      <c r="G93" s="60" t="s">
        <v>356</v>
      </c>
      <c r="H93" s="75">
        <v>46183</v>
      </c>
      <c r="I93" s="81"/>
      <c r="J93" s="44" t="s">
        <v>159</v>
      </c>
      <c r="K93" s="63"/>
    </row>
    <row r="94" spans="1:11" x14ac:dyDescent="0.3">
      <c r="A94" s="66" t="s">
        <v>127</v>
      </c>
      <c r="B94" s="152" t="s">
        <v>41</v>
      </c>
      <c r="C94" s="76"/>
      <c r="D94" s="78">
        <v>46176</v>
      </c>
      <c r="E94" s="70" t="s">
        <v>124</v>
      </c>
      <c r="F94" s="44" t="s">
        <v>161</v>
      </c>
      <c r="G94" s="60" t="s">
        <v>250</v>
      </c>
      <c r="H94" s="75">
        <v>46183</v>
      </c>
      <c r="I94" s="81"/>
      <c r="J94" s="44" t="s">
        <v>159</v>
      </c>
      <c r="K94" s="63"/>
    </row>
    <row r="95" spans="1:11" ht="30.6" x14ac:dyDescent="0.3">
      <c r="A95" s="66" t="s">
        <v>128</v>
      </c>
      <c r="B95" s="152" t="s">
        <v>42</v>
      </c>
      <c r="C95" s="76"/>
      <c r="D95" s="78">
        <v>46154</v>
      </c>
      <c r="E95" s="70" t="s">
        <v>84</v>
      </c>
      <c r="F95" s="44" t="s">
        <v>161</v>
      </c>
      <c r="G95" s="60" t="s">
        <v>357</v>
      </c>
      <c r="H95" s="75">
        <v>46163</v>
      </c>
      <c r="I95" s="81"/>
      <c r="J95" s="44" t="s">
        <v>159</v>
      </c>
      <c r="K95" s="78"/>
    </row>
    <row r="96" spans="1:11" ht="40.799999999999997" x14ac:dyDescent="0.3">
      <c r="A96" s="66" t="s">
        <v>129</v>
      </c>
      <c r="B96" s="152" t="s">
        <v>42</v>
      </c>
      <c r="C96" s="76"/>
      <c r="D96" s="78">
        <v>46154</v>
      </c>
      <c r="E96" s="70" t="s">
        <v>85</v>
      </c>
      <c r="F96" s="44" t="s">
        <v>161</v>
      </c>
      <c r="G96" s="169" t="s">
        <v>358</v>
      </c>
      <c r="H96" s="75">
        <v>46202</v>
      </c>
      <c r="I96" s="81"/>
      <c r="J96" s="44" t="s">
        <v>159</v>
      </c>
      <c r="K96" s="78"/>
    </row>
    <row r="97" spans="1:141" ht="30.6" x14ac:dyDescent="0.3">
      <c r="A97" s="66" t="s">
        <v>130</v>
      </c>
      <c r="B97" s="152" t="s">
        <v>42</v>
      </c>
      <c r="C97" s="76"/>
      <c r="D97" s="78">
        <v>46154</v>
      </c>
      <c r="E97" s="70" t="s">
        <v>87</v>
      </c>
      <c r="F97" s="44" t="s">
        <v>161</v>
      </c>
      <c r="G97" s="60" t="s">
        <v>148</v>
      </c>
      <c r="H97" s="75">
        <v>46163</v>
      </c>
      <c r="I97" s="81"/>
      <c r="J97" s="44" t="s">
        <v>159</v>
      </c>
      <c r="K97" s="78"/>
    </row>
    <row r="98" spans="1:141" ht="20.399999999999999" x14ac:dyDescent="0.3">
      <c r="A98" s="66" t="s">
        <v>131</v>
      </c>
      <c r="B98" s="152" t="s">
        <v>44</v>
      </c>
      <c r="C98" s="45"/>
      <c r="D98" s="78">
        <v>46154</v>
      </c>
      <c r="E98" s="70" t="s">
        <v>79</v>
      </c>
      <c r="F98" s="44" t="s">
        <v>161</v>
      </c>
      <c r="G98" s="60" t="s">
        <v>156</v>
      </c>
      <c r="H98" s="75">
        <v>46163</v>
      </c>
      <c r="I98" s="81"/>
      <c r="J98" s="44" t="s">
        <v>159</v>
      </c>
      <c r="K98" s="78"/>
    </row>
    <row r="99" spans="1:141" ht="20.399999999999999" x14ac:dyDescent="0.3">
      <c r="A99" s="66" t="s">
        <v>132</v>
      </c>
      <c r="B99" s="152" t="s">
        <v>44</v>
      </c>
      <c r="C99" s="76"/>
      <c r="D99" s="78">
        <v>46176</v>
      </c>
      <c r="E99" s="70" t="s">
        <v>81</v>
      </c>
      <c r="F99" s="44" t="s">
        <v>163</v>
      </c>
      <c r="G99" s="60"/>
      <c r="H99" s="1"/>
      <c r="I99" s="81"/>
      <c r="J99" s="44" t="s">
        <v>159</v>
      </c>
      <c r="K99" s="63"/>
    </row>
    <row r="100" spans="1:141" ht="30.6" x14ac:dyDescent="0.3">
      <c r="A100" s="66" t="s">
        <v>133</v>
      </c>
      <c r="B100" s="152" t="s">
        <v>44</v>
      </c>
      <c r="C100" s="76"/>
      <c r="D100" s="78">
        <v>46176</v>
      </c>
      <c r="E100" s="70" t="s">
        <v>123</v>
      </c>
      <c r="F100" s="44" t="s">
        <v>163</v>
      </c>
      <c r="G100" s="60"/>
      <c r="H100" s="1"/>
      <c r="I100" s="81"/>
      <c r="J100" s="44" t="s">
        <v>159</v>
      </c>
      <c r="K100" s="63"/>
    </row>
    <row r="101" spans="1:141" ht="20.399999999999999" x14ac:dyDescent="0.3">
      <c r="A101" s="66" t="s">
        <v>134</v>
      </c>
      <c r="B101" s="152" t="s">
        <v>43</v>
      </c>
      <c r="C101" s="45"/>
      <c r="D101" s="78">
        <v>46176</v>
      </c>
      <c r="E101" s="70" t="s">
        <v>117</v>
      </c>
      <c r="F101" s="44" t="s">
        <v>161</v>
      </c>
      <c r="G101" s="60"/>
      <c r="H101" s="1"/>
      <c r="I101" s="81"/>
      <c r="J101" s="44" t="s">
        <v>159</v>
      </c>
      <c r="K101" s="64"/>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row>
    <row r="102" spans="1:141" ht="20.399999999999999" x14ac:dyDescent="0.3">
      <c r="A102" s="66" t="s">
        <v>135</v>
      </c>
      <c r="B102" s="152" t="s">
        <v>43</v>
      </c>
      <c r="C102" s="116"/>
      <c r="D102" s="78">
        <v>46176</v>
      </c>
      <c r="E102" s="71" t="s">
        <v>118</v>
      </c>
      <c r="F102" s="117" t="s">
        <v>161</v>
      </c>
      <c r="G102" s="118"/>
      <c r="H102" s="119" t="s">
        <v>5</v>
      </c>
      <c r="I102" s="120"/>
      <c r="J102" s="117" t="s">
        <v>159</v>
      </c>
      <c r="K102" s="67"/>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row>
    <row r="103" spans="1:141" s="125" customFormat="1" x14ac:dyDescent="0.3">
      <c r="A103" s="97"/>
      <c r="B103" s="98"/>
      <c r="C103" s="100"/>
      <c r="D103" s="98"/>
      <c r="E103" s="99" t="s">
        <v>329</v>
      </c>
      <c r="F103" s="124"/>
      <c r="G103" s="124"/>
      <c r="H103" s="123" t="s">
        <v>5</v>
      </c>
      <c r="I103" s="101"/>
      <c r="J103" s="101"/>
      <c r="K103" s="151"/>
    </row>
    <row r="104" spans="1:141" ht="20.399999999999999" x14ac:dyDescent="0.3">
      <c r="A104" s="66" t="s">
        <v>36</v>
      </c>
      <c r="B104" s="67"/>
      <c r="C104" s="68"/>
      <c r="D104" s="42" t="s">
        <v>331</v>
      </c>
      <c r="E104" s="71" t="s">
        <v>332</v>
      </c>
      <c r="F104" s="66"/>
      <c r="G104" s="133" t="s">
        <v>333</v>
      </c>
      <c r="H104" s="189">
        <v>46195</v>
      </c>
      <c r="I104" s="134" t="s">
        <v>176</v>
      </c>
      <c r="J104" s="66" t="s">
        <v>179</v>
      </c>
      <c r="K104" s="67" t="s">
        <v>334</v>
      </c>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row>
    <row r="105" spans="1:141" x14ac:dyDescent="0.3">
      <c r="A105" s="66" t="s">
        <v>191</v>
      </c>
      <c r="B105" s="67"/>
      <c r="C105" s="68"/>
      <c r="D105" s="67"/>
      <c r="E105" s="71"/>
      <c r="F105" s="66"/>
      <c r="G105" s="133"/>
      <c r="H105" s="115" t="s">
        <v>5</v>
      </c>
      <c r="I105" s="134"/>
      <c r="J105" s="66"/>
      <c r="K105" s="67"/>
      <c r="L105" s="113"/>
      <c r="M105" s="113"/>
      <c r="N105" s="113"/>
      <c r="O105" s="113"/>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row>
    <row r="106" spans="1:141" s="113" customFormat="1" x14ac:dyDescent="0.3">
      <c r="A106" s="97"/>
      <c r="B106" s="98"/>
      <c r="C106" s="100"/>
      <c r="D106" s="98"/>
      <c r="E106" s="99" t="s">
        <v>34</v>
      </c>
      <c r="F106" s="124"/>
      <c r="G106" s="124"/>
      <c r="H106" s="101"/>
      <c r="I106" s="101"/>
      <c r="J106" s="101"/>
      <c r="K106" s="151"/>
    </row>
    <row r="107" spans="1:141" x14ac:dyDescent="0.3">
      <c r="A107" s="66" t="s">
        <v>28</v>
      </c>
      <c r="B107" s="67"/>
      <c r="C107" s="135"/>
      <c r="D107" s="67"/>
      <c r="E107" s="71"/>
      <c r="F107" s="66"/>
      <c r="G107" s="133"/>
      <c r="H107" s="115" t="s">
        <v>5</v>
      </c>
      <c r="I107" s="134"/>
      <c r="J107" s="66"/>
      <c r="K107" s="67"/>
      <c r="L107" s="113"/>
      <c r="M107" s="113"/>
      <c r="N107" s="113"/>
      <c r="O107" s="113"/>
      <c r="P107" s="113"/>
      <c r="Q107" s="113"/>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row>
    <row r="108" spans="1:141" x14ac:dyDescent="0.3">
      <c r="A108" s="66" t="s">
        <v>192</v>
      </c>
      <c r="B108" s="67"/>
      <c r="C108" s="135"/>
      <c r="D108" s="67"/>
      <c r="E108" s="71"/>
      <c r="F108" s="66"/>
      <c r="G108" s="133"/>
      <c r="H108" s="115" t="s">
        <v>5</v>
      </c>
      <c r="I108" s="134"/>
      <c r="J108" s="66"/>
      <c r="K108" s="67"/>
      <c r="L108" s="113"/>
      <c r="M108" s="113"/>
      <c r="N108" s="113"/>
      <c r="O108" s="113"/>
      <c r="P108" s="113"/>
      <c r="Q108" s="113"/>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row>
    <row r="109" spans="1:141" s="113" customFormat="1" x14ac:dyDescent="0.3">
      <c r="A109" s="97"/>
      <c r="B109" s="98"/>
      <c r="C109" s="100"/>
      <c r="D109" s="98"/>
      <c r="E109" s="99" t="s">
        <v>33</v>
      </c>
      <c r="F109" s="124"/>
      <c r="G109" s="124"/>
      <c r="H109" s="101"/>
      <c r="I109" s="101"/>
      <c r="J109" s="101"/>
      <c r="K109" s="151"/>
    </row>
    <row r="110" spans="1:141" ht="30.6" x14ac:dyDescent="0.3">
      <c r="A110" s="66" t="s">
        <v>29</v>
      </c>
      <c r="B110" s="67" t="s">
        <v>46</v>
      </c>
      <c r="C110" s="135">
        <v>7</v>
      </c>
      <c r="D110" s="163">
        <v>46188</v>
      </c>
      <c r="E110" s="71" t="s">
        <v>231</v>
      </c>
      <c r="F110" s="66" t="s">
        <v>162</v>
      </c>
      <c r="G110" s="158" t="s">
        <v>255</v>
      </c>
      <c r="H110" s="157"/>
      <c r="I110" s="134"/>
      <c r="J110" s="66" t="s">
        <v>159</v>
      </c>
      <c r="K110" s="67"/>
      <c r="L110" s="113"/>
      <c r="M110" s="113"/>
      <c r="N110" s="113"/>
      <c r="O110" s="113"/>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row>
    <row r="111" spans="1:141" x14ac:dyDescent="0.3">
      <c r="A111" s="66" t="s">
        <v>193</v>
      </c>
      <c r="B111" s="67"/>
      <c r="C111" s="135"/>
      <c r="D111" s="42"/>
      <c r="E111" s="71"/>
      <c r="F111" s="66"/>
      <c r="G111" s="133"/>
      <c r="H111" s="115" t="s">
        <v>5</v>
      </c>
      <c r="I111" s="134"/>
      <c r="J111" s="66"/>
      <c r="K111" s="67"/>
      <c r="L111" s="113"/>
      <c r="M111" s="113"/>
      <c r="N111" s="113"/>
      <c r="O111" s="113"/>
      <c r="P111" s="113"/>
      <c r="Q111" s="113"/>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row>
    <row r="112" spans="1:141" s="59" customFormat="1" x14ac:dyDescent="0.3">
      <c r="A112" s="97"/>
      <c r="B112" s="98"/>
      <c r="C112" s="100"/>
      <c r="D112" s="146"/>
      <c r="E112" s="99" t="s">
        <v>32</v>
      </c>
      <c r="F112" s="124"/>
      <c r="G112" s="124"/>
      <c r="H112" s="124"/>
      <c r="I112" s="124"/>
      <c r="J112" s="124"/>
      <c r="K112" s="151"/>
      <c r="L112" s="113"/>
      <c r="M112" s="113"/>
      <c r="N112" s="113"/>
      <c r="O112" s="113"/>
      <c r="P112" s="113"/>
      <c r="Q112" s="113"/>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row>
    <row r="113" spans="1:141" x14ac:dyDescent="0.3">
      <c r="A113" s="42" t="s">
        <v>37</v>
      </c>
      <c r="B113" s="67"/>
      <c r="C113" s="83"/>
      <c r="D113" s="42"/>
      <c r="E113" s="71"/>
      <c r="F113" s="66"/>
      <c r="G113" s="133"/>
      <c r="H113" s="115" t="s">
        <v>5</v>
      </c>
      <c r="I113" s="134"/>
      <c r="J113" s="66"/>
      <c r="K113" s="67"/>
      <c r="L113" s="113"/>
      <c r="M113" s="113"/>
      <c r="N113" s="113"/>
      <c r="O113" s="113"/>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row>
    <row r="114" spans="1:141" x14ac:dyDescent="0.3">
      <c r="A114" s="42" t="s">
        <v>194</v>
      </c>
      <c r="B114" s="67"/>
      <c r="C114" s="83"/>
      <c r="D114" s="42"/>
      <c r="E114" s="71"/>
      <c r="F114" s="66"/>
      <c r="G114" s="133"/>
      <c r="H114" s="115" t="s">
        <v>5</v>
      </c>
      <c r="I114" s="134"/>
      <c r="J114" s="66"/>
      <c r="K114" s="67"/>
      <c r="L114" s="113"/>
      <c r="M114" s="113"/>
      <c r="N114" s="113"/>
      <c r="O114" s="113"/>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row>
    <row r="115" spans="1:141" s="59" customFormat="1" x14ac:dyDescent="0.3">
      <c r="A115" s="97"/>
      <c r="B115" s="98"/>
      <c r="C115" s="100"/>
      <c r="D115" s="146"/>
      <c r="E115" s="99" t="s">
        <v>38</v>
      </c>
      <c r="F115" s="124"/>
      <c r="G115" s="124"/>
      <c r="H115" s="124"/>
      <c r="I115" s="124"/>
      <c r="J115" s="124"/>
      <c r="K115" s="151"/>
      <c r="L115" s="113"/>
      <c r="M115" s="113"/>
      <c r="N115" s="113"/>
      <c r="O115" s="113"/>
      <c r="P115" s="113"/>
      <c r="Q115" s="113"/>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row>
    <row r="116" spans="1:141" ht="30.6" x14ac:dyDescent="0.3">
      <c r="A116" s="42" t="s">
        <v>39</v>
      </c>
      <c r="B116" s="67" t="s">
        <v>42</v>
      </c>
      <c r="C116" s="83">
        <v>1</v>
      </c>
      <c r="D116" s="163">
        <v>46188</v>
      </c>
      <c r="E116" s="71" t="s">
        <v>234</v>
      </c>
      <c r="F116" s="66" t="s">
        <v>162</v>
      </c>
      <c r="G116" s="185" t="s">
        <v>338</v>
      </c>
      <c r="H116" s="191">
        <v>46202</v>
      </c>
      <c r="I116" s="134"/>
      <c r="J116" s="66" t="s">
        <v>159</v>
      </c>
      <c r="K116" s="67"/>
      <c r="L116" s="113"/>
      <c r="M116" s="113"/>
      <c r="N116" s="113"/>
      <c r="O116" s="113"/>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row>
    <row r="117" spans="1:141" x14ac:dyDescent="0.3">
      <c r="A117" s="42" t="s">
        <v>195</v>
      </c>
      <c r="B117" s="67"/>
      <c r="C117" s="83"/>
      <c r="D117" s="42"/>
      <c r="E117" s="71"/>
      <c r="F117" s="66"/>
      <c r="G117" s="136"/>
      <c r="H117" s="115" t="s">
        <v>5</v>
      </c>
      <c r="I117" s="134"/>
      <c r="J117" s="66"/>
      <c r="K117" s="67"/>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row>
    <row r="118" spans="1:141" x14ac:dyDescent="0.3">
      <c r="A118" s="97"/>
      <c r="B118" s="98"/>
      <c r="C118" s="100"/>
      <c r="D118" s="146"/>
      <c r="E118" s="99" t="s">
        <v>31</v>
      </c>
      <c r="F118" s="99"/>
      <c r="G118" s="124"/>
      <c r="H118" s="124"/>
      <c r="I118" s="124"/>
      <c r="J118" s="124"/>
      <c r="K118" s="151"/>
      <c r="L118" s="113"/>
      <c r="M118" s="113"/>
      <c r="N118" s="113"/>
      <c r="O118" s="113"/>
      <c r="P118" s="113"/>
      <c r="Q118" s="113"/>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row>
    <row r="119" spans="1:141" ht="21" thickBot="1" x14ac:dyDescent="0.35">
      <c r="A119" s="102" t="s">
        <v>345</v>
      </c>
      <c r="B119" s="67" t="s">
        <v>46</v>
      </c>
      <c r="C119" s="83">
        <v>9</v>
      </c>
      <c r="D119" s="163">
        <v>46188</v>
      </c>
      <c r="E119" s="71" t="s">
        <v>232</v>
      </c>
      <c r="F119" s="66" t="s">
        <v>162</v>
      </c>
      <c r="G119" s="158" t="s">
        <v>255</v>
      </c>
      <c r="H119" s="157"/>
      <c r="I119" s="134"/>
      <c r="J119" s="66" t="s">
        <v>159</v>
      </c>
      <c r="K119" s="67"/>
      <c r="L119" s="113"/>
      <c r="M119" s="113"/>
      <c r="N119" s="113"/>
      <c r="O119" s="113"/>
      <c r="P119" s="113"/>
      <c r="Q119" s="113"/>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row>
    <row r="120" spans="1:141" ht="21" thickBot="1" x14ac:dyDescent="0.35">
      <c r="A120" s="180" t="s">
        <v>346</v>
      </c>
      <c r="B120" s="77" t="s">
        <v>167</v>
      </c>
      <c r="C120" s="103"/>
      <c r="D120" s="168">
        <v>46188</v>
      </c>
      <c r="E120" s="104" t="s">
        <v>283</v>
      </c>
      <c r="F120" s="102" t="s">
        <v>162</v>
      </c>
      <c r="G120" s="137" t="s">
        <v>320</v>
      </c>
      <c r="H120" s="193">
        <v>46202</v>
      </c>
      <c r="I120" s="138" t="s">
        <v>345</v>
      </c>
      <c r="J120" s="102" t="s">
        <v>179</v>
      </c>
      <c r="K120" s="77" t="s">
        <v>348</v>
      </c>
      <c r="L120" s="113"/>
      <c r="M120" s="113"/>
      <c r="N120" s="113"/>
      <c r="O120" s="113"/>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row>
    <row r="121" spans="1:141" s="176" customFormat="1" ht="55.8" customHeight="1" thickBot="1" x14ac:dyDescent="0.35">
      <c r="A121" s="180" t="s">
        <v>347</v>
      </c>
      <c r="B121" s="178" t="s">
        <v>167</v>
      </c>
      <c r="C121" s="181"/>
      <c r="D121" s="188">
        <v>46202</v>
      </c>
      <c r="E121" s="182" t="s">
        <v>349</v>
      </c>
      <c r="F121" s="180" t="s">
        <v>162</v>
      </c>
      <c r="G121" s="186"/>
      <c r="H121" s="193"/>
      <c r="I121" s="187"/>
      <c r="J121" s="180" t="s">
        <v>159</v>
      </c>
      <c r="K121" s="178"/>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c r="AK121" s="183"/>
      <c r="AL121" s="183"/>
      <c r="AM121" s="183"/>
      <c r="AN121" s="183"/>
      <c r="AO121" s="183"/>
      <c r="AP121" s="183"/>
      <c r="AQ121" s="183"/>
      <c r="AR121" s="183"/>
      <c r="AS121" s="183"/>
      <c r="AT121" s="183"/>
      <c r="AU121" s="183"/>
      <c r="AV121" s="183"/>
      <c r="AW121" s="183"/>
      <c r="AX121" s="183"/>
      <c r="AY121" s="183"/>
      <c r="AZ121" s="183"/>
      <c r="BA121" s="183"/>
      <c r="BB121" s="183"/>
      <c r="BC121" s="183"/>
      <c r="BD121" s="183"/>
      <c r="BE121" s="183"/>
      <c r="BF121" s="183"/>
      <c r="BG121" s="183"/>
      <c r="BH121" s="183"/>
      <c r="BI121" s="183"/>
      <c r="BJ121" s="183"/>
      <c r="BK121" s="183"/>
      <c r="BL121" s="183"/>
      <c r="BM121" s="183"/>
      <c r="BN121" s="183"/>
      <c r="BO121" s="183"/>
      <c r="BP121" s="183"/>
      <c r="BQ121" s="183"/>
      <c r="BR121" s="183"/>
      <c r="BS121" s="183"/>
      <c r="BT121" s="183"/>
      <c r="BU121" s="183"/>
      <c r="BV121" s="183"/>
      <c r="BW121" s="183"/>
      <c r="BX121" s="183"/>
      <c r="BY121" s="183"/>
      <c r="BZ121" s="183"/>
      <c r="CA121" s="183"/>
      <c r="CB121" s="183"/>
      <c r="CC121" s="183"/>
      <c r="CD121" s="183"/>
      <c r="CE121" s="183"/>
      <c r="CF121" s="183"/>
      <c r="CG121" s="183"/>
      <c r="CH121" s="183"/>
      <c r="CI121" s="183"/>
      <c r="CJ121" s="183"/>
      <c r="CK121" s="183"/>
      <c r="CL121" s="183"/>
      <c r="CM121" s="183"/>
      <c r="CN121" s="183"/>
      <c r="CO121" s="183"/>
      <c r="CP121" s="183"/>
      <c r="CQ121" s="183"/>
      <c r="CR121" s="183"/>
      <c r="CS121" s="183"/>
      <c r="CT121" s="183"/>
      <c r="CU121" s="183"/>
      <c r="CV121" s="183"/>
      <c r="CW121" s="183"/>
      <c r="CX121" s="183"/>
      <c r="CY121" s="183"/>
      <c r="CZ121" s="183"/>
      <c r="DA121" s="183"/>
      <c r="DB121" s="183"/>
      <c r="DC121" s="183"/>
      <c r="DD121" s="183"/>
      <c r="DE121" s="183"/>
      <c r="DF121" s="183"/>
      <c r="DG121" s="183"/>
      <c r="DH121" s="183"/>
      <c r="DI121" s="183"/>
      <c r="DJ121" s="183"/>
      <c r="DK121" s="183"/>
      <c r="DL121" s="183"/>
      <c r="DM121" s="183"/>
      <c r="DN121" s="183"/>
      <c r="DO121" s="183"/>
      <c r="DP121" s="183"/>
      <c r="DQ121" s="183"/>
      <c r="DR121" s="183"/>
      <c r="DS121" s="183"/>
      <c r="DT121" s="183"/>
      <c r="DU121" s="183"/>
      <c r="DV121" s="183"/>
      <c r="DW121" s="183"/>
      <c r="DX121" s="183"/>
      <c r="DY121" s="183"/>
      <c r="DZ121" s="183"/>
      <c r="EA121" s="183"/>
      <c r="EB121" s="183"/>
      <c r="EC121" s="183"/>
      <c r="ED121" s="183"/>
      <c r="EE121" s="183"/>
      <c r="EF121" s="183"/>
      <c r="EG121" s="183"/>
      <c r="EH121" s="183"/>
      <c r="EI121" s="183"/>
      <c r="EJ121" s="183"/>
      <c r="EK121" s="183"/>
    </row>
    <row r="149" spans="1:11" s="59" customFormat="1" x14ac:dyDescent="0.3">
      <c r="A149" s="32"/>
      <c r="B149" s="32"/>
      <c r="C149" s="46"/>
      <c r="D149" s="32"/>
      <c r="E149" s="32"/>
      <c r="F149" s="32"/>
      <c r="G149" s="61"/>
      <c r="H149" s="3"/>
      <c r="I149" s="2"/>
      <c r="J149" s="2"/>
      <c r="K149" s="2"/>
    </row>
  </sheetData>
  <autoFilter ref="A11:EK76" xr:uid="{00000000-0001-0000-0200-000000000000}"/>
  <mergeCells count="2">
    <mergeCell ref="I6:I8"/>
    <mergeCell ref="E1:K5"/>
  </mergeCells>
  <phoneticPr fontId="23" type="noConversion"/>
  <conditionalFormatting sqref="I12">
    <cfRule type="iconSet" priority="1">
      <iconSet>
        <cfvo type="percent" val="0"/>
        <cfvo type="percent" val="33"/>
        <cfvo type="percent" val="67"/>
      </iconSet>
    </cfRule>
  </conditionalFormatting>
  <conditionalFormatting sqref="I38">
    <cfRule type="iconSet" priority="2">
      <iconSet>
        <cfvo type="percent" val="0"/>
        <cfvo type="percent" val="33"/>
        <cfvo type="percent" val="67"/>
      </iconSet>
    </cfRule>
  </conditionalFormatting>
  <dataValidations count="1">
    <dataValidation type="list" allowBlank="1" showInputMessage="1" showErrorMessage="1" sqref="F38:H38 B38 B12 J12 C85:C97 J38 K99:K100 K90:K94 F12:H12 C99:C100" xr:uid="{1291E637-0DC3-4C4B-ACAC-A75D973B57B5}">
      <formula1>#REF!</formula1>
    </dataValidation>
  </dataValidations>
  <pageMargins left="0.70866141732283472" right="0.70866141732283472" top="0.74803149606299213" bottom="0.74803149606299213" header="0.31496062992125984" footer="0.31496062992125984"/>
  <pageSetup paperSize="8" scale="58" fitToHeight="0" orientation="portrait" r:id="rId1"/>
  <headerFooter>
    <oddFooter>&amp;C&amp;F&amp;R&amp;P van&amp;N</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9A9E75BC-8D44-41AD-9FC5-629CE91DE4D7}">
          <x14:formula1>
            <xm:f>Documentenlijst!$H$4:$H$7</xm:f>
          </x14:formula1>
          <xm:sqref>J78:J83 J85:J102 J116:J117 J110:J111 J113:J114 J107:J108 J104:J105 J13:J37 J39:J76 J119:J121</xm:sqref>
        </x14:dataValidation>
        <x14:dataValidation type="list" allowBlank="1" showInputMessage="1" showErrorMessage="1" xr:uid="{8EDCDFA2-8A94-4334-83CF-C4FFAAE7AAD7}">
          <x14:formula1>
            <xm:f>Documentenlijst!$G$4:$G$7</xm:f>
          </x14:formula1>
          <xm:sqref>F116:F117 F110:F111 F113:F114 F107:F108 F104:F105 F39:F76 F85:F102 F78:F83 F13:F37 F119:F121</xm:sqref>
        </x14:dataValidation>
        <x14:dataValidation type="list" allowBlank="1" showInputMessage="1" showErrorMessage="1" xr:uid="{A14D3BC6-FA14-4765-B0E1-96850C498708}">
          <x14:formula1>
            <xm:f>Documentenlijst!#REF!</xm:f>
          </x14:formula1>
          <xm:sqref>H105</xm:sqref>
        </x14:dataValidation>
        <x14:dataValidation type="list" allowBlank="1" showInputMessage="1" showErrorMessage="1" xr:uid="{79050783-05D2-47A9-8C7F-50A99E6E879E}">
          <x14:formula1>
            <xm:f>Documentenlijst!$C$22:$C$217</xm:f>
          </x14:formula1>
          <xm:sqref>B78:B83 B39:B76 B13:B37 B113:B114 B107:B108 B104:B105 B110:B111 B85:B102 B116:B117 B119:B121</xm:sqref>
        </x14:dataValidation>
        <x14:dataValidation type="list" allowBlank="1" showInputMessage="1" showErrorMessage="1" xr:uid="{A3626211-1EE9-4459-AE19-D57878743571}">
          <x14:formula1>
            <xm:f>Documentenlijst!$C$22:$C$198</xm:f>
          </x14:formula1>
          <xm:sqref>B106 B109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9177bf-3647-4edc-863d-1560149c7421" xsi:nil="true"/>
    <lcf76f155ced4ddcb4097134ff3c332f xmlns="a8387c0a-fade-478a-a6b9-04e0e722b096">
      <Terms xmlns="http://schemas.microsoft.com/office/infopath/2007/PartnerControls"/>
    </lcf76f155ced4ddcb4097134ff3c332f>
    <opmerking xmlns="a8387c0a-fade-478a-a6b9-04e0e722b0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24BC14079FAE47AE55E12A5D1D94D5" ma:contentTypeVersion="16" ma:contentTypeDescription="Create a new document." ma:contentTypeScope="" ma:versionID="e6040ab07c74a6ed0ae5cf3560ee5c2d">
  <xsd:schema xmlns:xsd="http://www.w3.org/2001/XMLSchema" xmlns:xs="http://www.w3.org/2001/XMLSchema" xmlns:p="http://schemas.microsoft.com/office/2006/metadata/properties" xmlns:ns2="a8387c0a-fade-478a-a6b9-04e0e722b096" xmlns:ns3="159177bf-3647-4edc-863d-1560149c7421" targetNamespace="http://schemas.microsoft.com/office/2006/metadata/properties" ma:root="true" ma:fieldsID="e36923cd27e1a64bbf040dfa5f3bcb00" ns2:_="" ns3:_="">
    <xsd:import namespace="a8387c0a-fade-478a-a6b9-04e0e722b096"/>
    <xsd:import namespace="159177bf-3647-4edc-863d-1560149c742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opmerking"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87c0a-fade-478a-a6b9-04e0e722b0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43fa978b-cdad-45a5-877c-f631a0e6dfe9"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opmerking" ma:index="22" nillable="true" ma:displayName="opmerking" ma:format="Dropdown" ma:internalName="opmerking">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59177bf-3647-4edc-863d-1560149c74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7bad081f-5bbe-48d4-92f1-bfff0672c0e2}" ma:internalName="TaxCatchAll" ma:showField="CatchAllData" ma:web="159177bf-3647-4edc-863d-1560149c74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F4977B-565F-45CD-8903-4A5BF83001F1}">
  <ds:schemaRefs>
    <ds:schemaRef ds:uri="http://purl.org/dc/terms/"/>
    <ds:schemaRef ds:uri="http://purl.org/dc/elements/1.1/"/>
    <ds:schemaRef ds:uri="159177bf-3647-4edc-863d-1560149c7421"/>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a8387c0a-fade-478a-a6b9-04e0e722b096"/>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CF12FC9-1770-4D60-B50B-2D2FD93E2B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87c0a-fade-478a-a6b9-04e0e722b096"/>
    <ds:schemaRef ds:uri="159177bf-3647-4edc-863d-1560149c74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A99DAF-A566-41A5-BE4A-6DF766C07E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Documentenlijst</vt:lpstr>
      <vt:lpstr>Vraag &amp; antwoord</vt:lpstr>
      <vt:lpstr>'Vraag &amp; antwoord'!Afdrukbereik</vt:lpstr>
      <vt:lpstr>'Vraag &amp; antwoord'!Afdruktitels</vt:lpstr>
    </vt:vector>
  </TitlesOfParts>
  <Manager/>
  <Company>Rijksoverheid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Wolde</dc:creator>
  <cp:keywords/>
  <dc:description/>
  <cp:lastModifiedBy>Rijnen, Paul</cp:lastModifiedBy>
  <cp:revision/>
  <cp:lastPrinted>2026-06-30T07:53:59Z</cp:lastPrinted>
  <dcterms:created xsi:type="dcterms:W3CDTF">2017-04-07T09:02:23Z</dcterms:created>
  <dcterms:modified xsi:type="dcterms:W3CDTF">2026-07-02T11:53:07Z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0x010100D624BC14079FAE47AE55E12A5D1D94D5</vt:lpwstr>
  </property>
  <property fmtid="{D5CDD505-2E9C-101B-9397-08002B2CF9AE}" pid="3" name="Discipline">
    <vt:lpwstr/>
  </property>
  <property fmtid="{D5CDD505-2E9C-101B-9397-08002B2CF9AE}" pid="4" name="MediaServiceImageTags">
    <vt:lpwstr/>
  </property>
</Properties>
</file>